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C. Methods/"/>
    </mc:Choice>
  </mc:AlternateContent>
  <xr:revisionPtr revIDLastSave="0" documentId="8_{3166CAFD-62B4-48D5-92D2-DBB3192476D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HowTo" sheetId="1" r:id="rId1"/>
    <sheet name="Settings" sheetId="2" r:id="rId2"/>
    <sheet name="IMR_Data" sheetId="3" r:id="rId3"/>
    <sheet name="IMR_Calc" sheetId="4" r:id="rId4"/>
    <sheet name="IMR_Chart" sheetId="5" r:id="rId5"/>
    <sheet name="XbarR_Data" sheetId="6" r:id="rId6"/>
    <sheet name="XbarR_Calc" sheetId="7" r:id="rId7"/>
    <sheet name="XbarR_Chart" sheetId="8" r:id="rId8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3" i="7" l="1"/>
  <c r="C103" i="7" s="1"/>
  <c r="A102" i="7"/>
  <c r="C102" i="7" s="1"/>
  <c r="A101" i="7"/>
  <c r="B101" i="7" s="1"/>
  <c r="A100" i="7"/>
  <c r="C100" i="7" s="1"/>
  <c r="A99" i="7"/>
  <c r="C99" i="7" s="1"/>
  <c r="A98" i="7"/>
  <c r="C98" i="7" s="1"/>
  <c r="A97" i="7"/>
  <c r="B97" i="7" s="1"/>
  <c r="A96" i="7"/>
  <c r="B96" i="7" s="1"/>
  <c r="A95" i="7"/>
  <c r="C95" i="7" s="1"/>
  <c r="A94" i="7"/>
  <c r="C94" i="7" s="1"/>
  <c r="A93" i="7"/>
  <c r="A92" i="7"/>
  <c r="B92" i="7" s="1"/>
  <c r="B91" i="7"/>
  <c r="A91" i="7"/>
  <c r="C91" i="7" s="1"/>
  <c r="A90" i="7"/>
  <c r="C90" i="7" s="1"/>
  <c r="A89" i="7"/>
  <c r="C89" i="7" s="1"/>
  <c r="A88" i="7"/>
  <c r="C88" i="7" s="1"/>
  <c r="A87" i="7"/>
  <c r="C87" i="7" s="1"/>
  <c r="A86" i="7"/>
  <c r="B86" i="7" s="1"/>
  <c r="A85" i="7"/>
  <c r="C85" i="7" s="1"/>
  <c r="A84" i="7"/>
  <c r="C84" i="7" s="1"/>
  <c r="A83" i="7"/>
  <c r="C83" i="7" s="1"/>
  <c r="A82" i="7"/>
  <c r="C82" i="7" s="1"/>
  <c r="A81" i="7"/>
  <c r="B81" i="7" s="1"/>
  <c r="A80" i="7"/>
  <c r="B80" i="7" s="1"/>
  <c r="B79" i="7"/>
  <c r="A79" i="7"/>
  <c r="C79" i="7" s="1"/>
  <c r="A78" i="7"/>
  <c r="C78" i="7" s="1"/>
  <c r="A77" i="7"/>
  <c r="A76" i="7"/>
  <c r="C76" i="7" s="1"/>
  <c r="A75" i="7"/>
  <c r="C75" i="7" s="1"/>
  <c r="A74" i="7"/>
  <c r="C74" i="7" s="1"/>
  <c r="A73" i="7"/>
  <c r="C73" i="7" s="1"/>
  <c r="A72" i="7"/>
  <c r="B72" i="7" s="1"/>
  <c r="A71" i="7"/>
  <c r="B71" i="7" s="1"/>
  <c r="A70" i="7"/>
  <c r="B70" i="7" s="1"/>
  <c r="A69" i="7"/>
  <c r="B69" i="7" s="1"/>
  <c r="A68" i="7"/>
  <c r="B68" i="7" s="1"/>
  <c r="A67" i="7"/>
  <c r="C67" i="7" s="1"/>
  <c r="A66" i="7"/>
  <c r="C66" i="7" s="1"/>
  <c r="A65" i="7"/>
  <c r="B65" i="7" s="1"/>
  <c r="A64" i="7"/>
  <c r="C64" i="7" s="1"/>
  <c r="A63" i="7"/>
  <c r="B63" i="7" s="1"/>
  <c r="A62" i="7"/>
  <c r="C62" i="7" s="1"/>
  <c r="A61" i="7"/>
  <c r="A60" i="7"/>
  <c r="C60" i="7" s="1"/>
  <c r="A59" i="7"/>
  <c r="C59" i="7" s="1"/>
  <c r="A58" i="7"/>
  <c r="C58" i="7" s="1"/>
  <c r="A57" i="7"/>
  <c r="C57" i="7" s="1"/>
  <c r="A56" i="7"/>
  <c r="C56" i="7" s="1"/>
  <c r="A55" i="7"/>
  <c r="C55" i="7" s="1"/>
  <c r="A54" i="7"/>
  <c r="B54" i="7" s="1"/>
  <c r="A53" i="7"/>
  <c r="C53" i="7" s="1"/>
  <c r="A52" i="7"/>
  <c r="C52" i="7" s="1"/>
  <c r="A51" i="7"/>
  <c r="C51" i="7" s="1"/>
  <c r="A50" i="7"/>
  <c r="C50" i="7" s="1"/>
  <c r="A49" i="7"/>
  <c r="B49" i="7" s="1"/>
  <c r="A48" i="7"/>
  <c r="C48" i="7" s="1"/>
  <c r="A47" i="7"/>
  <c r="C47" i="7" s="1"/>
  <c r="A46" i="7"/>
  <c r="C46" i="7" s="1"/>
  <c r="A45" i="7"/>
  <c r="Q11" i="7"/>
  <c r="A4" i="7"/>
  <c r="C4" i="7" s="1"/>
  <c r="R15" i="7"/>
  <c r="Q15" i="7"/>
  <c r="P15" i="7"/>
  <c r="A5" i="6"/>
  <c r="C103" i="4"/>
  <c r="B103" i="4"/>
  <c r="B102" i="4"/>
  <c r="B101" i="4"/>
  <c r="B100" i="4"/>
  <c r="B99" i="4"/>
  <c r="B98" i="4"/>
  <c r="C97" i="4"/>
  <c r="B97" i="4"/>
  <c r="B96" i="4"/>
  <c r="B95" i="4"/>
  <c r="C95" i="4" s="1"/>
  <c r="B94" i="4"/>
  <c r="B93" i="4"/>
  <c r="B92" i="4"/>
  <c r="B91" i="4"/>
  <c r="B90" i="4"/>
  <c r="C89" i="4"/>
  <c r="B89" i="4"/>
  <c r="B88" i="4"/>
  <c r="B87" i="4"/>
  <c r="C87" i="4" s="1"/>
  <c r="B86" i="4"/>
  <c r="B85" i="4"/>
  <c r="B84" i="4"/>
  <c r="B83" i="4"/>
  <c r="B82" i="4"/>
  <c r="C81" i="4"/>
  <c r="B81" i="4"/>
  <c r="B80" i="4"/>
  <c r="B79" i="4"/>
  <c r="C79" i="4" s="1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C17" i="4"/>
  <c r="B17" i="4"/>
  <c r="B16" i="4"/>
  <c r="C15" i="4"/>
  <c r="B15" i="4"/>
  <c r="B14" i="4"/>
  <c r="C13" i="4"/>
  <c r="B13" i="4"/>
  <c r="B12" i="4"/>
  <c r="C11" i="4"/>
  <c r="B11" i="4"/>
  <c r="B10" i="4"/>
  <c r="C9" i="4"/>
  <c r="B9" i="4"/>
  <c r="B8" i="4"/>
  <c r="C7" i="4"/>
  <c r="B7" i="4"/>
  <c r="B6" i="4"/>
  <c r="C5" i="4"/>
  <c r="B5" i="4"/>
  <c r="B4" i="4"/>
  <c r="L3" i="4"/>
  <c r="L11" i="4" s="1"/>
  <c r="C80" i="7" l="1"/>
  <c r="C92" i="7"/>
  <c r="C68" i="7"/>
  <c r="B83" i="7"/>
  <c r="B73" i="7"/>
  <c r="B78" i="7"/>
  <c r="C86" i="7"/>
  <c r="B95" i="7"/>
  <c r="B76" i="7"/>
  <c r="B88" i="7"/>
  <c r="B89" i="7"/>
  <c r="B99" i="7"/>
  <c r="C81" i="7"/>
  <c r="B66" i="7"/>
  <c r="B90" i="7"/>
  <c r="B85" i="7"/>
  <c r="B82" i="7"/>
  <c r="C101" i="7"/>
  <c r="B94" i="7"/>
  <c r="B98" i="7"/>
  <c r="C69" i="7"/>
  <c r="B84" i="7"/>
  <c r="C70" i="7"/>
  <c r="C71" i="7"/>
  <c r="B100" i="7"/>
  <c r="C72" i="7"/>
  <c r="B67" i="7"/>
  <c r="B102" i="7"/>
  <c r="C96" i="7"/>
  <c r="C63" i="7"/>
  <c r="B48" i="7"/>
  <c r="B56" i="7"/>
  <c r="B64" i="7"/>
  <c r="B47" i="7"/>
  <c r="B57" i="7"/>
  <c r="C49" i="7"/>
  <c r="B51" i="7"/>
  <c r="B59" i="7"/>
  <c r="C54" i="7"/>
  <c r="B60" i="7"/>
  <c r="B52" i="7"/>
  <c r="C70" i="4"/>
  <c r="C71" i="4"/>
  <c r="C75" i="4"/>
  <c r="L6" i="4"/>
  <c r="C72" i="4"/>
  <c r="C82" i="4"/>
  <c r="C90" i="4"/>
  <c r="C98" i="4"/>
  <c r="B53" i="7"/>
  <c r="B55" i="7"/>
  <c r="B62" i="7"/>
  <c r="C77" i="4"/>
  <c r="C101" i="4"/>
  <c r="A6" i="6"/>
  <c r="A5" i="7"/>
  <c r="C85" i="4"/>
  <c r="C93" i="4"/>
  <c r="B74" i="7"/>
  <c r="C80" i="4"/>
  <c r="C88" i="4"/>
  <c r="C96" i="4"/>
  <c r="C6" i="4"/>
  <c r="C8" i="4"/>
  <c r="C10" i="4"/>
  <c r="C12" i="4"/>
  <c r="C14" i="4"/>
  <c r="C16" i="4"/>
  <c r="C18" i="4"/>
  <c r="C20" i="4"/>
  <c r="C22" i="4"/>
  <c r="C24" i="4"/>
  <c r="C26" i="4"/>
  <c r="C28" i="4"/>
  <c r="C30" i="4"/>
  <c r="C32" i="4"/>
  <c r="C34" i="4"/>
  <c r="C36" i="4"/>
  <c r="C38" i="4"/>
  <c r="C40" i="4"/>
  <c r="C42" i="4"/>
  <c r="C44" i="4"/>
  <c r="C46" i="4"/>
  <c r="C48" i="4"/>
  <c r="C50" i="4"/>
  <c r="C52" i="4"/>
  <c r="C54" i="4"/>
  <c r="C56" i="4"/>
  <c r="C58" i="4"/>
  <c r="C60" i="4"/>
  <c r="C62" i="4"/>
  <c r="C64" i="4"/>
  <c r="C66" i="4"/>
  <c r="C68" i="4"/>
  <c r="C77" i="7"/>
  <c r="B77" i="7"/>
  <c r="C83" i="4"/>
  <c r="C91" i="4"/>
  <c r="C99" i="4"/>
  <c r="B58" i="7"/>
  <c r="C65" i="7"/>
  <c r="B75" i="7"/>
  <c r="C73" i="4"/>
  <c r="C78" i="4"/>
  <c r="C102" i="4"/>
  <c r="B87" i="7"/>
  <c r="C97" i="7"/>
  <c r="C86" i="4"/>
  <c r="C94" i="4"/>
  <c r="C45" i="7"/>
  <c r="B45" i="7"/>
  <c r="B50" i="7"/>
  <c r="C76" i="4"/>
  <c r="C61" i="7"/>
  <c r="B61" i="7"/>
  <c r="C84" i="4"/>
  <c r="C92" i="4"/>
  <c r="C100" i="4"/>
  <c r="C19" i="4"/>
  <c r="C21" i="4"/>
  <c r="L4" i="4" s="1"/>
  <c r="L5" i="4" s="1"/>
  <c r="C23" i="4"/>
  <c r="C25" i="4"/>
  <c r="C27" i="4"/>
  <c r="C29" i="4"/>
  <c r="C31" i="4"/>
  <c r="C33" i="4"/>
  <c r="C35" i="4"/>
  <c r="C37" i="4"/>
  <c r="C39" i="4"/>
  <c r="C41" i="4"/>
  <c r="C43" i="4"/>
  <c r="C45" i="4"/>
  <c r="C47" i="4"/>
  <c r="C49" i="4"/>
  <c r="C51" i="4"/>
  <c r="C53" i="4"/>
  <c r="C55" i="4"/>
  <c r="C57" i="4"/>
  <c r="C59" i="4"/>
  <c r="C61" i="4"/>
  <c r="C63" i="4"/>
  <c r="C65" i="4"/>
  <c r="C67" i="4"/>
  <c r="C69" i="4"/>
  <c r="C74" i="4"/>
  <c r="B103" i="7"/>
  <c r="B46" i="7"/>
  <c r="C93" i="7"/>
  <c r="B93" i="7"/>
  <c r="B4" i="7"/>
  <c r="L9" i="4" l="1"/>
  <c r="L8" i="4"/>
  <c r="L7" i="4"/>
  <c r="A7" i="6"/>
  <c r="A6" i="7"/>
  <c r="C5" i="7"/>
  <c r="B5" i="7"/>
  <c r="C6" i="7" l="1"/>
  <c r="B6" i="7"/>
  <c r="A8" i="6"/>
  <c r="A7" i="7"/>
  <c r="F97" i="4"/>
  <c r="F89" i="4"/>
  <c r="F81" i="4"/>
  <c r="F71" i="4"/>
  <c r="F73" i="4"/>
  <c r="F78" i="4"/>
  <c r="F66" i="4"/>
  <c r="F64" i="4"/>
  <c r="F62" i="4"/>
  <c r="F60" i="4"/>
  <c r="F58" i="4"/>
  <c r="F56" i="4"/>
  <c r="F54" i="4"/>
  <c r="F52" i="4"/>
  <c r="F50" i="4"/>
  <c r="F48" i="4"/>
  <c r="F46" i="4"/>
  <c r="F44" i="4"/>
  <c r="F42" i="4"/>
  <c r="F40" i="4"/>
  <c r="F38" i="4"/>
  <c r="F36" i="4"/>
  <c r="F34" i="4"/>
  <c r="F32" i="4"/>
  <c r="F30" i="4"/>
  <c r="F28" i="4"/>
  <c r="F26" i="4"/>
  <c r="F24" i="4"/>
  <c r="F22" i="4"/>
  <c r="F20" i="4"/>
  <c r="F18" i="4"/>
  <c r="F16" i="4"/>
  <c r="F14" i="4"/>
  <c r="F12" i="4"/>
  <c r="F10" i="4"/>
  <c r="F8" i="4"/>
  <c r="F6" i="4"/>
  <c r="F4" i="4"/>
  <c r="F95" i="4"/>
  <c r="F87" i="4"/>
  <c r="F79" i="4"/>
  <c r="F69" i="4"/>
  <c r="F67" i="4"/>
  <c r="F65" i="4"/>
  <c r="F63" i="4"/>
  <c r="F61" i="4"/>
  <c r="F59" i="4"/>
  <c r="F57" i="4"/>
  <c r="F55" i="4"/>
  <c r="F53" i="4"/>
  <c r="F51" i="4"/>
  <c r="F49" i="4"/>
  <c r="F47" i="4"/>
  <c r="F45" i="4"/>
  <c r="F43" i="4"/>
  <c r="F41" i="4"/>
  <c r="F74" i="4"/>
  <c r="G103" i="4"/>
  <c r="G71" i="4"/>
  <c r="G94" i="4"/>
  <c r="G52" i="4"/>
  <c r="G20" i="4"/>
  <c r="G63" i="4"/>
  <c r="G31" i="4"/>
  <c r="F83" i="4"/>
  <c r="F17" i="4"/>
  <c r="G26" i="4"/>
  <c r="G101" i="4"/>
  <c r="G69" i="4"/>
  <c r="G50" i="4"/>
  <c r="G18" i="4"/>
  <c r="G61" i="4"/>
  <c r="G29" i="4"/>
  <c r="G74" i="4"/>
  <c r="F19" i="4"/>
  <c r="F90" i="4"/>
  <c r="F72" i="4"/>
  <c r="F76" i="4"/>
  <c r="G13" i="4"/>
  <c r="G56" i="4"/>
  <c r="G99" i="4"/>
  <c r="G86" i="4"/>
  <c r="G48" i="4"/>
  <c r="G16" i="4"/>
  <c r="G59" i="4"/>
  <c r="G27" i="4"/>
  <c r="F99" i="4"/>
  <c r="F91" i="4"/>
  <c r="F21" i="4"/>
  <c r="G85" i="4"/>
  <c r="G5" i="4"/>
  <c r="G97" i="4"/>
  <c r="G46" i="4"/>
  <c r="G14" i="4"/>
  <c r="G57" i="4"/>
  <c r="G25" i="4"/>
  <c r="G72" i="4"/>
  <c r="F23" i="4"/>
  <c r="G24" i="4"/>
  <c r="F82" i="4"/>
  <c r="G95" i="4"/>
  <c r="G92" i="4"/>
  <c r="G78" i="4"/>
  <c r="G44" i="4"/>
  <c r="G12" i="4"/>
  <c r="G98" i="4"/>
  <c r="G55" i="4"/>
  <c r="G23" i="4"/>
  <c r="F85" i="4"/>
  <c r="F25" i="4"/>
  <c r="F98" i="4"/>
  <c r="F84" i="4"/>
  <c r="F15" i="4"/>
  <c r="F77" i="4"/>
  <c r="G93" i="4"/>
  <c r="G42" i="4"/>
  <c r="G10" i="4"/>
  <c r="G53" i="4"/>
  <c r="G21" i="4"/>
  <c r="F27" i="4"/>
  <c r="F86" i="4"/>
  <c r="G66" i="4"/>
  <c r="F11" i="4"/>
  <c r="G22" i="4"/>
  <c r="F102" i="4"/>
  <c r="G91" i="4"/>
  <c r="G84" i="4"/>
  <c r="G40" i="4"/>
  <c r="G8" i="4"/>
  <c r="G96" i="4"/>
  <c r="G90" i="4"/>
  <c r="G51" i="4"/>
  <c r="G19" i="4"/>
  <c r="F29" i="4"/>
  <c r="G89" i="4"/>
  <c r="G38" i="4"/>
  <c r="G6" i="4"/>
  <c r="G49" i="4"/>
  <c r="G17" i="4"/>
  <c r="F93" i="4"/>
  <c r="F31" i="4"/>
  <c r="F80" i="4"/>
  <c r="F92" i="4"/>
  <c r="G37" i="4"/>
  <c r="G102" i="4"/>
  <c r="G35" i="4"/>
  <c r="G54" i="4"/>
  <c r="G87" i="4"/>
  <c r="G68" i="4"/>
  <c r="G36" i="4"/>
  <c r="G4" i="4"/>
  <c r="G88" i="4"/>
  <c r="G82" i="4"/>
  <c r="G47" i="4"/>
  <c r="G15" i="4"/>
  <c r="F33" i="4"/>
  <c r="F94" i="4"/>
  <c r="G34" i="4"/>
  <c r="G45" i="4"/>
  <c r="F75" i="4"/>
  <c r="F35" i="4"/>
  <c r="G100" i="4"/>
  <c r="G83" i="4"/>
  <c r="G76" i="4"/>
  <c r="G64" i="4"/>
  <c r="G32" i="4"/>
  <c r="G80" i="4"/>
  <c r="G43" i="4"/>
  <c r="G11" i="4"/>
  <c r="F5" i="4"/>
  <c r="F37" i="4"/>
  <c r="F88" i="4"/>
  <c r="F100" i="4"/>
  <c r="G77" i="4"/>
  <c r="F101" i="4"/>
  <c r="G75" i="4"/>
  <c r="G65" i="4"/>
  <c r="G81" i="4"/>
  <c r="G62" i="4"/>
  <c r="G30" i="4"/>
  <c r="G41" i="4"/>
  <c r="G9" i="4"/>
  <c r="F7" i="4"/>
  <c r="F39" i="4"/>
  <c r="F103" i="4"/>
  <c r="F70" i="4"/>
  <c r="G79" i="4"/>
  <c r="G60" i="4"/>
  <c r="G28" i="4"/>
  <c r="G70" i="4"/>
  <c r="G39" i="4"/>
  <c r="G7" i="4"/>
  <c r="F9" i="4"/>
  <c r="F68" i="4"/>
  <c r="G58" i="4"/>
  <c r="F96" i="4"/>
  <c r="G67" i="4"/>
  <c r="F13" i="4"/>
  <c r="G73" i="4"/>
  <c r="G33" i="4"/>
  <c r="D68" i="4"/>
  <c r="D66" i="4"/>
  <c r="D64" i="4"/>
  <c r="D95" i="4"/>
  <c r="D87" i="4"/>
  <c r="D79" i="4"/>
  <c r="D93" i="4"/>
  <c r="D97" i="4"/>
  <c r="D89" i="4"/>
  <c r="D71" i="4"/>
  <c r="D81" i="4"/>
  <c r="H94" i="4"/>
  <c r="D85" i="4"/>
  <c r="D61" i="4"/>
  <c r="D30" i="4"/>
  <c r="H46" i="4"/>
  <c r="H14" i="4"/>
  <c r="H59" i="4"/>
  <c r="H27" i="4"/>
  <c r="D73" i="4"/>
  <c r="H73" i="4"/>
  <c r="D102" i="4"/>
  <c r="D10" i="4"/>
  <c r="D94" i="4"/>
  <c r="D22" i="4"/>
  <c r="H61" i="4"/>
  <c r="D6" i="4"/>
  <c r="D19" i="4"/>
  <c r="D8" i="4"/>
  <c r="D38" i="4"/>
  <c r="H91" i="4"/>
  <c r="H44" i="4"/>
  <c r="H12" i="4"/>
  <c r="H88" i="4"/>
  <c r="H57" i="4"/>
  <c r="H25" i="4"/>
  <c r="H90" i="4"/>
  <c r="H82" i="4"/>
  <c r="D5" i="4"/>
  <c r="D18" i="4"/>
  <c r="D86" i="4"/>
  <c r="D70" i="4"/>
  <c r="H71" i="4"/>
  <c r="H102" i="4"/>
  <c r="H85" i="4"/>
  <c r="H41" i="4"/>
  <c r="D57" i="4"/>
  <c r="H65" i="4"/>
  <c r="D11" i="4"/>
  <c r="H16" i="4"/>
  <c r="D76" i="4"/>
  <c r="D27" i="4"/>
  <c r="D35" i="4"/>
  <c r="D46" i="4"/>
  <c r="H100" i="4"/>
  <c r="H42" i="4"/>
  <c r="H10" i="4"/>
  <c r="H55" i="4"/>
  <c r="H23" i="4"/>
  <c r="H103" i="4"/>
  <c r="D26" i="4"/>
  <c r="D90" i="4"/>
  <c r="D77" i="4"/>
  <c r="D25" i="4"/>
  <c r="H96" i="4"/>
  <c r="D43" i="4"/>
  <c r="D51" i="4"/>
  <c r="D54" i="4"/>
  <c r="H97" i="4"/>
  <c r="H83" i="4"/>
  <c r="H40" i="4"/>
  <c r="H8" i="4"/>
  <c r="H80" i="4"/>
  <c r="H72" i="4"/>
  <c r="H53" i="4"/>
  <c r="H21" i="4"/>
  <c r="D34" i="4"/>
  <c r="H28" i="4"/>
  <c r="D53" i="4"/>
  <c r="D49" i="4"/>
  <c r="D59" i="4"/>
  <c r="D67" i="4"/>
  <c r="D62" i="4"/>
  <c r="H38" i="4"/>
  <c r="H6" i="4"/>
  <c r="H70" i="4"/>
  <c r="H51" i="4"/>
  <c r="H19" i="4"/>
  <c r="H98" i="4"/>
  <c r="D42" i="4"/>
  <c r="H60" i="4"/>
  <c r="D15" i="4"/>
  <c r="H63" i="4"/>
  <c r="H99" i="4"/>
  <c r="D13" i="4"/>
  <c r="H89" i="4"/>
  <c r="H68" i="4"/>
  <c r="H36" i="4"/>
  <c r="H4" i="4"/>
  <c r="H95" i="4"/>
  <c r="H49" i="4"/>
  <c r="H17" i="4"/>
  <c r="H92" i="4"/>
  <c r="D50" i="4"/>
  <c r="D98" i="4"/>
  <c r="D101" i="4"/>
  <c r="D84" i="4"/>
  <c r="H86" i="4"/>
  <c r="H31" i="4"/>
  <c r="D7" i="4"/>
  <c r="H66" i="4"/>
  <c r="H34" i="4"/>
  <c r="H47" i="4"/>
  <c r="H15" i="4"/>
  <c r="D9" i="4"/>
  <c r="D58" i="4"/>
  <c r="D20" i="4"/>
  <c r="H78" i="4"/>
  <c r="H81" i="4"/>
  <c r="H64" i="4"/>
  <c r="H32" i="4"/>
  <c r="H93" i="4"/>
  <c r="H87" i="4"/>
  <c r="H45" i="4"/>
  <c r="H13" i="4"/>
  <c r="H84" i="4"/>
  <c r="D23" i="4"/>
  <c r="D47" i="4"/>
  <c r="D69" i="4"/>
  <c r="H9" i="4"/>
  <c r="D17" i="4"/>
  <c r="D103" i="4"/>
  <c r="D82" i="4"/>
  <c r="D28" i="4"/>
  <c r="D63" i="4"/>
  <c r="H76" i="4"/>
  <c r="H62" i="4"/>
  <c r="H30" i="4"/>
  <c r="H43" i="4"/>
  <c r="H11" i="4"/>
  <c r="D4" i="4"/>
  <c r="D33" i="4"/>
  <c r="D80" i="4"/>
  <c r="D92" i="4"/>
  <c r="D74" i="4"/>
  <c r="D36" i="4"/>
  <c r="H79" i="4"/>
  <c r="H101" i="4"/>
  <c r="H18" i="4"/>
  <c r="D99" i="4"/>
  <c r="H29" i="4"/>
  <c r="D44" i="4"/>
  <c r="D14" i="4"/>
  <c r="H58" i="4"/>
  <c r="H26" i="4"/>
  <c r="H39" i="4"/>
  <c r="H7" i="4"/>
  <c r="D65" i="4"/>
  <c r="D75" i="4"/>
  <c r="D41" i="4"/>
  <c r="D78" i="4"/>
  <c r="D37" i="4"/>
  <c r="H20" i="4"/>
  <c r="H33" i="4"/>
  <c r="D40" i="4"/>
  <c r="D48" i="4"/>
  <c r="D96" i="4"/>
  <c r="D52" i="4"/>
  <c r="D21" i="4"/>
  <c r="D31" i="4"/>
  <c r="H56" i="4"/>
  <c r="H24" i="4"/>
  <c r="H37" i="4"/>
  <c r="H5" i="4"/>
  <c r="D24" i="4"/>
  <c r="D88" i="4"/>
  <c r="D100" i="4"/>
  <c r="D55" i="4"/>
  <c r="H52" i="4"/>
  <c r="H75" i="4"/>
  <c r="H50" i="4"/>
  <c r="H48" i="4"/>
  <c r="D56" i="4"/>
  <c r="D60" i="4"/>
  <c r="D29" i="4"/>
  <c r="D39" i="4"/>
  <c r="H54" i="4"/>
  <c r="H22" i="4"/>
  <c r="H67" i="4"/>
  <c r="H35" i="4"/>
  <c r="H74" i="4"/>
  <c r="D16" i="4"/>
  <c r="D32" i="4"/>
  <c r="D12" i="4"/>
  <c r="D72" i="4"/>
  <c r="D83" i="4"/>
  <c r="H69" i="4"/>
  <c r="D91" i="4"/>
  <c r="D45" i="4"/>
  <c r="H77" i="4"/>
  <c r="I62" i="4"/>
  <c r="I22" i="4"/>
  <c r="I30" i="4"/>
  <c r="I15" i="4"/>
  <c r="I54" i="4"/>
  <c r="I46" i="4"/>
  <c r="I38" i="4"/>
  <c r="I8" i="4"/>
  <c r="I7" i="4"/>
  <c r="I87" i="4"/>
  <c r="I12" i="4"/>
  <c r="I60" i="4"/>
  <c r="I52" i="4"/>
  <c r="I44" i="4"/>
  <c r="I36" i="4"/>
  <c r="I28" i="4"/>
  <c r="I20" i="4"/>
  <c r="I13" i="4"/>
  <c r="I59" i="4"/>
  <c r="I51" i="4"/>
  <c r="I35" i="4"/>
  <c r="I19" i="4"/>
  <c r="I6" i="4"/>
  <c r="I67" i="4"/>
  <c r="I43" i="4"/>
  <c r="I27" i="4"/>
  <c r="I79" i="4"/>
  <c r="I93" i="4"/>
  <c r="I98" i="4"/>
  <c r="I84" i="4"/>
  <c r="I47" i="4"/>
  <c r="I11" i="4"/>
  <c r="I42" i="4"/>
  <c r="I70" i="4"/>
  <c r="I26" i="4"/>
  <c r="I90" i="4"/>
  <c r="I55" i="4"/>
  <c r="I50" i="4"/>
  <c r="I64" i="4"/>
  <c r="I14" i="4"/>
  <c r="I85" i="4"/>
  <c r="I82" i="4"/>
  <c r="I63" i="4"/>
  <c r="I17" i="4"/>
  <c r="I58" i="4"/>
  <c r="I73" i="4"/>
  <c r="I21" i="4"/>
  <c r="I100" i="4"/>
  <c r="I99" i="4"/>
  <c r="I25" i="4"/>
  <c r="I66" i="4"/>
  <c r="I48" i="4"/>
  <c r="I72" i="4"/>
  <c r="I92" i="4"/>
  <c r="I29" i="4"/>
  <c r="I97" i="4"/>
  <c r="I33" i="4"/>
  <c r="I31" i="4"/>
  <c r="I39" i="4"/>
  <c r="I37" i="4"/>
  <c r="I101" i="4"/>
  <c r="I41" i="4"/>
  <c r="I68" i="4"/>
  <c r="I45" i="4"/>
  <c r="I102" i="4"/>
  <c r="I89" i="4"/>
  <c r="I49" i="4"/>
  <c r="I53" i="4"/>
  <c r="I75" i="4"/>
  <c r="I57" i="4"/>
  <c r="I95" i="4"/>
  <c r="I61" i="4"/>
  <c r="I81" i="4"/>
  <c r="I65" i="4"/>
  <c r="I76" i="4"/>
  <c r="I103" i="4"/>
  <c r="I34" i="4"/>
  <c r="I96" i="4"/>
  <c r="I74" i="4"/>
  <c r="I71" i="4"/>
  <c r="I16" i="4"/>
  <c r="I24" i="4"/>
  <c r="I94" i="4"/>
  <c r="I88" i="4"/>
  <c r="I77" i="4"/>
  <c r="I69" i="4"/>
  <c r="I9" i="4"/>
  <c r="I32" i="4"/>
  <c r="I91" i="4"/>
  <c r="I5" i="4"/>
  <c r="I23" i="4"/>
  <c r="I18" i="4"/>
  <c r="I56" i="4"/>
  <c r="I86" i="4"/>
  <c r="I80" i="4"/>
  <c r="I40" i="4"/>
  <c r="I10" i="4"/>
  <c r="I83" i="4"/>
  <c r="I78" i="4"/>
  <c r="I4" i="4"/>
  <c r="E23" i="4" l="1"/>
  <c r="E39" i="4"/>
  <c r="E85" i="4"/>
  <c r="E66" i="4"/>
  <c r="E18" i="4"/>
  <c r="E95" i="4"/>
  <c r="E48" i="4"/>
  <c r="E99" i="4"/>
  <c r="E54" i="4"/>
  <c r="E56" i="4"/>
  <c r="E91" i="4"/>
  <c r="E28" i="4"/>
  <c r="E67" i="4"/>
  <c r="E81" i="4"/>
  <c r="E76" i="4"/>
  <c r="E75" i="4"/>
  <c r="E32" i="4"/>
  <c r="E31" i="4"/>
  <c r="E82" i="4"/>
  <c r="E87" i="4"/>
  <c r="E30" i="4"/>
  <c r="E20" i="4"/>
  <c r="E60" i="4"/>
  <c r="E84" i="4"/>
  <c r="E64" i="4"/>
  <c r="E37" i="4"/>
  <c r="E72" i="4"/>
  <c r="E40" i="4"/>
  <c r="E14" i="4"/>
  <c r="E97" i="4"/>
  <c r="E45" i="4"/>
  <c r="E68" i="4"/>
  <c r="E10" i="4"/>
  <c r="E8" i="4"/>
  <c r="E6" i="4"/>
  <c r="E4" i="4"/>
  <c r="E11" i="4"/>
  <c r="E9" i="4"/>
  <c r="E7" i="4"/>
  <c r="E5" i="4"/>
  <c r="E41" i="4"/>
  <c r="E33" i="4"/>
  <c r="E15" i="4"/>
  <c r="E92" i="4"/>
  <c r="E22" i="4"/>
  <c r="E26" i="4"/>
  <c r="E88" i="4"/>
  <c r="E46" i="4"/>
  <c r="E38" i="4"/>
  <c r="E49" i="4"/>
  <c r="E77" i="4"/>
  <c r="E78" i="4"/>
  <c r="E13" i="4"/>
  <c r="E36" i="4"/>
  <c r="E21" i="4"/>
  <c r="E93" i="4"/>
  <c r="E29" i="4"/>
  <c r="E96" i="4"/>
  <c r="E59" i="4"/>
  <c r="E51" i="4"/>
  <c r="E57" i="4"/>
  <c r="E25" i="4"/>
  <c r="E101" i="4"/>
  <c r="E52" i="4"/>
  <c r="E63" i="4"/>
  <c r="E103" i="4"/>
  <c r="E70" i="4"/>
  <c r="E12" i="4"/>
  <c r="E17" i="4"/>
  <c r="E100" i="4"/>
  <c r="C7" i="7"/>
  <c r="B7" i="7"/>
  <c r="E98" i="4"/>
  <c r="E55" i="4"/>
  <c r="E35" i="4"/>
  <c r="E53" i="4"/>
  <c r="E86" i="4"/>
  <c r="A9" i="6"/>
  <c r="A8" i="7"/>
  <c r="E47" i="4"/>
  <c r="E89" i="4"/>
  <c r="E27" i="4"/>
  <c r="E42" i="4"/>
  <c r="E94" i="4"/>
  <c r="E90" i="4"/>
  <c r="E65" i="4"/>
  <c r="E61" i="4"/>
  <c r="E34" i="4"/>
  <c r="E80" i="4"/>
  <c r="E102" i="4"/>
  <c r="E79" i="4"/>
  <c r="E24" i="4"/>
  <c r="E16" i="4"/>
  <c r="E69" i="4"/>
  <c r="E58" i="4"/>
  <c r="E83" i="4"/>
  <c r="E71" i="4"/>
  <c r="E19" i="4"/>
  <c r="E62" i="4"/>
  <c r="E44" i="4"/>
  <c r="E43" i="4"/>
  <c r="E74" i="4"/>
  <c r="E50" i="4"/>
  <c r="E73" i="4"/>
  <c r="C8" i="7" l="1"/>
  <c r="B8" i="7"/>
  <c r="A9" i="7"/>
  <c r="A10" i="6"/>
  <c r="A10" i="7" l="1"/>
  <c r="A11" i="6"/>
  <c r="C9" i="7"/>
  <c r="B9" i="7"/>
  <c r="A11" i="7" l="1"/>
  <c r="A12" i="6"/>
  <c r="C10" i="7"/>
  <c r="B10" i="7"/>
  <c r="A12" i="7" l="1"/>
  <c r="A13" i="6"/>
  <c r="B11" i="7"/>
  <c r="C11" i="7"/>
  <c r="A13" i="7" l="1"/>
  <c r="A14" i="6"/>
  <c r="C12" i="7"/>
  <c r="B12" i="7"/>
  <c r="A15" i="6" l="1"/>
  <c r="A14" i="7"/>
  <c r="C13" i="7"/>
  <c r="B13" i="7"/>
  <c r="A15" i="7" l="1"/>
  <c r="A16" i="6"/>
  <c r="C14" i="7"/>
  <c r="B14" i="7"/>
  <c r="C15" i="7" l="1"/>
  <c r="B15" i="7"/>
  <c r="A16" i="7"/>
  <c r="A17" i="6"/>
  <c r="A18" i="6" l="1"/>
  <c r="A17" i="7"/>
  <c r="C16" i="7"/>
  <c r="B16" i="7"/>
  <c r="B17" i="7" l="1"/>
  <c r="C17" i="7"/>
  <c r="A18" i="7"/>
  <c r="A19" i="6"/>
  <c r="A19" i="7" l="1"/>
  <c r="A20" i="6"/>
  <c r="C18" i="7"/>
  <c r="B18" i="7"/>
  <c r="A20" i="7" l="1"/>
  <c r="A21" i="6"/>
  <c r="C19" i="7"/>
  <c r="B19" i="7"/>
  <c r="A22" i="6" l="1"/>
  <c r="A21" i="7"/>
  <c r="C20" i="7"/>
  <c r="B20" i="7"/>
  <c r="B21" i="7" l="1"/>
  <c r="C21" i="7"/>
  <c r="A22" i="7"/>
  <c r="A23" i="6"/>
  <c r="C22" i="7" l="1"/>
  <c r="B22" i="7"/>
  <c r="A24" i="6"/>
  <c r="A23" i="7"/>
  <c r="C23" i="7" l="1"/>
  <c r="O15" i="7" s="1"/>
  <c r="B23" i="7"/>
  <c r="A25" i="6"/>
  <c r="A24" i="7"/>
  <c r="C24" i="7" l="1"/>
  <c r="B24" i="7"/>
  <c r="A26" i="6"/>
  <c r="A25" i="7"/>
  <c r="N15" i="7"/>
  <c r="S19" i="7"/>
  <c r="L14" i="7" s="1"/>
  <c r="R19" i="7"/>
  <c r="K100" i="7" s="1"/>
  <c r="Q19" i="7"/>
  <c r="J72" i="7" s="1"/>
  <c r="K99" i="7" l="1"/>
  <c r="K25" i="7"/>
  <c r="K55" i="7"/>
  <c r="K59" i="7"/>
  <c r="K30" i="7"/>
  <c r="K7" i="7"/>
  <c r="K17" i="7"/>
  <c r="L98" i="7"/>
  <c r="L83" i="7"/>
  <c r="L16" i="7"/>
  <c r="L72" i="7"/>
  <c r="L48" i="7"/>
  <c r="L43" i="7"/>
  <c r="L29" i="7"/>
  <c r="L35" i="7"/>
  <c r="L7" i="7"/>
  <c r="L55" i="7"/>
  <c r="L42" i="7"/>
  <c r="L22" i="7"/>
  <c r="L71" i="7"/>
  <c r="L38" i="7"/>
  <c r="L84" i="7"/>
  <c r="K89" i="7"/>
  <c r="L18" i="7"/>
  <c r="L9" i="7"/>
  <c r="L79" i="7"/>
  <c r="L17" i="7"/>
  <c r="L30" i="7"/>
  <c r="L33" i="7"/>
  <c r="L68" i="7"/>
  <c r="K98" i="7"/>
  <c r="L102" i="7"/>
  <c r="K76" i="7"/>
  <c r="L6" i="7"/>
  <c r="K16" i="7"/>
  <c r="L82" i="7"/>
  <c r="K96" i="7"/>
  <c r="K61" i="7"/>
  <c r="K85" i="7"/>
  <c r="K47" i="7"/>
  <c r="K82" i="7"/>
  <c r="L26" i="7"/>
  <c r="K31" i="7"/>
  <c r="L69" i="7"/>
  <c r="K64" i="7"/>
  <c r="K12" i="7"/>
  <c r="K20" i="7"/>
  <c r="K19" i="7"/>
  <c r="K93" i="7"/>
  <c r="L95" i="7"/>
  <c r="L39" i="7"/>
  <c r="L80" i="7"/>
  <c r="K72" i="7"/>
  <c r="K34" i="7"/>
  <c r="K49" i="7"/>
  <c r="K52" i="7"/>
  <c r="K101" i="7"/>
  <c r="L73" i="7"/>
  <c r="L13" i="7"/>
  <c r="L90" i="7"/>
  <c r="L85" i="7"/>
  <c r="K15" i="7"/>
  <c r="K26" i="7"/>
  <c r="L63" i="7"/>
  <c r="K44" i="7"/>
  <c r="L25" i="7"/>
  <c r="K77" i="7"/>
  <c r="K9" i="7"/>
  <c r="L56" i="7"/>
  <c r="J95" i="7"/>
  <c r="J59" i="7"/>
  <c r="J46" i="7"/>
  <c r="J100" i="7"/>
  <c r="J103" i="7"/>
  <c r="J33" i="7"/>
  <c r="J20" i="7"/>
  <c r="J23" i="7"/>
  <c r="J22" i="7"/>
  <c r="J19" i="7"/>
  <c r="J32" i="7"/>
  <c r="J54" i="7"/>
  <c r="J12" i="7"/>
  <c r="J88" i="7"/>
  <c r="K71" i="7"/>
  <c r="J45" i="7"/>
  <c r="J75" i="7"/>
  <c r="J62" i="7"/>
  <c r="K46" i="7"/>
  <c r="K33" i="7"/>
  <c r="K36" i="7"/>
  <c r="J74" i="7"/>
  <c r="J58" i="7"/>
  <c r="J64" i="7"/>
  <c r="J18" i="7"/>
  <c r="J28" i="7"/>
  <c r="K21" i="7"/>
  <c r="K88" i="7"/>
  <c r="K75" i="7"/>
  <c r="L59" i="7"/>
  <c r="L46" i="7"/>
  <c r="L49" i="7"/>
  <c r="K87" i="7"/>
  <c r="J39" i="7"/>
  <c r="J73" i="7"/>
  <c r="J91" i="7"/>
  <c r="J90" i="7"/>
  <c r="J13" i="7"/>
  <c r="J41" i="7"/>
  <c r="K18" i="7"/>
  <c r="K39" i="7"/>
  <c r="J77" i="7"/>
  <c r="K29" i="7"/>
  <c r="L51" i="7"/>
  <c r="L10" i="7"/>
  <c r="L92" i="7"/>
  <c r="K41" i="7"/>
  <c r="L34" i="7"/>
  <c r="J11" i="7"/>
  <c r="L101" i="7"/>
  <c r="L88" i="7"/>
  <c r="J65" i="7"/>
  <c r="J52" i="7"/>
  <c r="J55" i="7"/>
  <c r="L100" i="7"/>
  <c r="J37" i="7"/>
  <c r="J67" i="7"/>
  <c r="J83" i="7"/>
  <c r="J9" i="7"/>
  <c r="J99" i="7"/>
  <c r="J49" i="7"/>
  <c r="J16" i="7"/>
  <c r="J102" i="7"/>
  <c r="J48" i="7"/>
  <c r="J26" i="7"/>
  <c r="J69" i="7"/>
  <c r="K79" i="7"/>
  <c r="J34" i="7"/>
  <c r="L58" i="7"/>
  <c r="L32" i="7"/>
  <c r="K102" i="7"/>
  <c r="J44" i="7"/>
  <c r="K37" i="7"/>
  <c r="L21" i="7"/>
  <c r="K8" i="7"/>
  <c r="K91" i="7"/>
  <c r="L75" i="7"/>
  <c r="L62" i="7"/>
  <c r="L65" i="7"/>
  <c r="K103" i="7"/>
  <c r="J4" i="7"/>
  <c r="J53" i="7"/>
  <c r="K62" i="7"/>
  <c r="K66" i="7"/>
  <c r="L28" i="7"/>
  <c r="J79" i="7"/>
  <c r="L4" i="7"/>
  <c r="K42" i="7"/>
  <c r="L60" i="7"/>
  <c r="L45" i="7"/>
  <c r="J15" i="7"/>
  <c r="L54" i="7"/>
  <c r="J40" i="7"/>
  <c r="K24" i="7"/>
  <c r="K11" i="7"/>
  <c r="J94" i="7"/>
  <c r="K78" i="7"/>
  <c r="K65" i="7"/>
  <c r="K68" i="7"/>
  <c r="L103" i="7"/>
  <c r="J31" i="7"/>
  <c r="J47" i="7"/>
  <c r="J24" i="7"/>
  <c r="L19" i="7"/>
  <c r="L15" i="7"/>
  <c r="L41" i="7"/>
  <c r="K86" i="7"/>
  <c r="J7" i="7"/>
  <c r="K51" i="7"/>
  <c r="L67" i="7"/>
  <c r="J61" i="7"/>
  <c r="K22" i="7"/>
  <c r="K57" i="7"/>
  <c r="L50" i="7"/>
  <c r="J27" i="7"/>
  <c r="J14" i="7"/>
  <c r="J5" i="7"/>
  <c r="J81" i="7"/>
  <c r="J68" i="7"/>
  <c r="J71" i="7"/>
  <c r="H80" i="7"/>
  <c r="N19" i="7"/>
  <c r="G42" i="7" s="1"/>
  <c r="P19" i="7"/>
  <c r="I77" i="7" s="1"/>
  <c r="O19" i="7"/>
  <c r="H50" i="7" s="1"/>
  <c r="J92" i="7"/>
  <c r="K38" i="7"/>
  <c r="L12" i="7"/>
  <c r="J63" i="7"/>
  <c r="L20" i="7"/>
  <c r="L93" i="7"/>
  <c r="L57" i="7"/>
  <c r="L96" i="7"/>
  <c r="J29" i="7"/>
  <c r="K58" i="7"/>
  <c r="J82" i="7"/>
  <c r="K63" i="7"/>
  <c r="K35" i="7"/>
  <c r="J60" i="7"/>
  <c r="K53" i="7"/>
  <c r="L37" i="7"/>
  <c r="L24" i="7"/>
  <c r="L8" i="7"/>
  <c r="L91" i="7"/>
  <c r="L78" i="7"/>
  <c r="L81" i="7"/>
  <c r="J36" i="7"/>
  <c r="J50" i="7"/>
  <c r="J78" i="7"/>
  <c r="J93" i="7"/>
  <c r="L23" i="7"/>
  <c r="K45" i="7"/>
  <c r="J25" i="7"/>
  <c r="J98" i="7"/>
  <c r="L64" i="7"/>
  <c r="J101" i="7"/>
  <c r="L31" i="7"/>
  <c r="K60" i="7"/>
  <c r="L87" i="7"/>
  <c r="K70" i="7"/>
  <c r="L52" i="7"/>
  <c r="L70" i="7"/>
  <c r="J56" i="7"/>
  <c r="K40" i="7"/>
  <c r="K27" i="7"/>
  <c r="L11" i="7"/>
  <c r="K94" i="7"/>
  <c r="K81" i="7"/>
  <c r="K84" i="7"/>
  <c r="C25" i="7"/>
  <c r="B25" i="7"/>
  <c r="K13" i="7"/>
  <c r="L47" i="7"/>
  <c r="J38" i="7"/>
  <c r="L74" i="7"/>
  <c r="J42" i="7"/>
  <c r="K67" i="7"/>
  <c r="L89" i="7"/>
  <c r="K80" i="7"/>
  <c r="K54" i="7"/>
  <c r="K73" i="7"/>
  <c r="L66" i="7"/>
  <c r="J43" i="7"/>
  <c r="J30" i="7"/>
  <c r="K14" i="7"/>
  <c r="J97" i="7"/>
  <c r="J84" i="7"/>
  <c r="J87" i="7"/>
  <c r="A27" i="6"/>
  <c r="A26" i="7"/>
  <c r="J35" i="7"/>
  <c r="L5" i="7"/>
  <c r="K83" i="7"/>
  <c r="K23" i="7"/>
  <c r="K90" i="7"/>
  <c r="J76" i="7"/>
  <c r="K69" i="7"/>
  <c r="L53" i="7"/>
  <c r="L40" i="7"/>
  <c r="J17" i="7"/>
  <c r="K5" i="7"/>
  <c r="L94" i="7"/>
  <c r="L97" i="7"/>
  <c r="J80" i="7"/>
  <c r="J21" i="7"/>
  <c r="J8" i="7"/>
  <c r="K95" i="7"/>
  <c r="K6" i="7"/>
  <c r="K32" i="7"/>
  <c r="J57" i="7"/>
  <c r="J6" i="7"/>
  <c r="K74" i="7"/>
  <c r="K10" i="7"/>
  <c r="K28" i="7"/>
  <c r="K50" i="7"/>
  <c r="L76" i="7"/>
  <c r="J96" i="7"/>
  <c r="L44" i="7"/>
  <c r="L77" i="7"/>
  <c r="L99" i="7"/>
  <c r="L61" i="7"/>
  <c r="L36" i="7"/>
  <c r="J70" i="7"/>
  <c r="J66" i="7"/>
  <c r="K48" i="7"/>
  <c r="J86" i="7"/>
  <c r="K4" i="7"/>
  <c r="J51" i="7"/>
  <c r="J89" i="7"/>
  <c r="J10" i="7"/>
  <c r="K92" i="7"/>
  <c r="J85" i="7"/>
  <c r="L86" i="7"/>
  <c r="K56" i="7"/>
  <c r="K43" i="7"/>
  <c r="L27" i="7"/>
  <c r="K97" i="7"/>
  <c r="G61" i="7" l="1"/>
  <c r="G45" i="7"/>
  <c r="G44" i="7"/>
  <c r="G27" i="7"/>
  <c r="G62" i="7"/>
  <c r="G98" i="7"/>
  <c r="G28" i="7"/>
  <c r="G51" i="7"/>
  <c r="G34" i="7"/>
  <c r="H42" i="7"/>
  <c r="G82" i="7"/>
  <c r="H91" i="7"/>
  <c r="G30" i="7"/>
  <c r="G43" i="7"/>
  <c r="G59" i="7"/>
  <c r="G66" i="7"/>
  <c r="H22" i="7"/>
  <c r="H38" i="7"/>
  <c r="G41" i="7"/>
  <c r="G88" i="7"/>
  <c r="G72" i="7"/>
  <c r="H14" i="7"/>
  <c r="G89" i="7"/>
  <c r="G74" i="7"/>
  <c r="G14" i="7"/>
  <c r="G90" i="7"/>
  <c r="G19" i="7"/>
  <c r="G29" i="7"/>
  <c r="G64" i="7"/>
  <c r="G57" i="7"/>
  <c r="G24" i="7"/>
  <c r="G69" i="7"/>
  <c r="G83" i="7"/>
  <c r="G63" i="7"/>
  <c r="G76" i="7"/>
  <c r="G99" i="7"/>
  <c r="G16" i="7"/>
  <c r="G84" i="7"/>
  <c r="G46" i="7"/>
  <c r="H97" i="7"/>
  <c r="G95" i="7"/>
  <c r="G9" i="7"/>
  <c r="G8" i="7"/>
  <c r="G100" i="7"/>
  <c r="G17" i="7"/>
  <c r="G33" i="7"/>
  <c r="G31" i="7"/>
  <c r="H11" i="7"/>
  <c r="G71" i="7"/>
  <c r="G11" i="7"/>
  <c r="G15" i="7"/>
  <c r="G18" i="7"/>
  <c r="H4" i="7"/>
  <c r="H31" i="7"/>
  <c r="H25" i="7"/>
  <c r="H71" i="7"/>
  <c r="I56" i="7"/>
  <c r="I63" i="7"/>
  <c r="I70" i="7"/>
  <c r="I94" i="7"/>
  <c r="I74" i="7"/>
  <c r="I79" i="7"/>
  <c r="I19" i="7"/>
  <c r="I5" i="7"/>
  <c r="I35" i="7"/>
  <c r="I50" i="7"/>
  <c r="I17" i="7"/>
  <c r="I39" i="7"/>
  <c r="I83" i="7"/>
  <c r="I29" i="7"/>
  <c r="I10" i="7"/>
  <c r="I54" i="7"/>
  <c r="I65" i="7"/>
  <c r="I96" i="7"/>
  <c r="I53" i="7"/>
  <c r="I57" i="7"/>
  <c r="I61" i="7"/>
  <c r="I88" i="7"/>
  <c r="I86" i="7"/>
  <c r="I12" i="7"/>
  <c r="I27" i="7"/>
  <c r="I18" i="7"/>
  <c r="I41" i="7"/>
  <c r="I98" i="7"/>
  <c r="I51" i="7"/>
  <c r="I32" i="7"/>
  <c r="I73" i="7"/>
  <c r="I81" i="7"/>
  <c r="I55" i="7"/>
  <c r="I67" i="7"/>
  <c r="I45" i="7"/>
  <c r="I43" i="7"/>
  <c r="H84" i="7"/>
  <c r="I80" i="7"/>
  <c r="I93" i="7"/>
  <c r="I4" i="7"/>
  <c r="H44" i="7"/>
  <c r="I99" i="7"/>
  <c r="H15" i="7"/>
  <c r="I91" i="7"/>
  <c r="G87" i="7"/>
  <c r="I71" i="7"/>
  <c r="I72" i="7"/>
  <c r="I84" i="7"/>
  <c r="H19" i="7"/>
  <c r="G75" i="7"/>
  <c r="G25" i="7"/>
  <c r="I31" i="7"/>
  <c r="G97" i="7"/>
  <c r="I97" i="7"/>
  <c r="G32" i="7"/>
  <c r="I89" i="7"/>
  <c r="I76" i="7"/>
  <c r="G92" i="7"/>
  <c r="G38" i="7"/>
  <c r="G37" i="7"/>
  <c r="I14" i="7"/>
  <c r="G103" i="7"/>
  <c r="I42" i="7"/>
  <c r="I7" i="7"/>
  <c r="I11" i="7"/>
  <c r="I16" i="7"/>
  <c r="I69" i="7"/>
  <c r="I25" i="7"/>
  <c r="H76" i="7"/>
  <c r="I101" i="7"/>
  <c r="I34" i="7"/>
  <c r="I24" i="7"/>
  <c r="I40" i="7"/>
  <c r="I47" i="7"/>
  <c r="G20" i="7"/>
  <c r="I52" i="7"/>
  <c r="H45" i="7"/>
  <c r="I8" i="7"/>
  <c r="I22" i="7"/>
  <c r="I38" i="7"/>
  <c r="G86" i="7"/>
  <c r="G79" i="7"/>
  <c r="G47" i="7"/>
  <c r="I37" i="7"/>
  <c r="G50" i="7"/>
  <c r="I30" i="7"/>
  <c r="G58" i="7"/>
  <c r="G48" i="7"/>
  <c r="I28" i="7"/>
  <c r="I48" i="7"/>
  <c r="I92" i="7"/>
  <c r="I21" i="7"/>
  <c r="I66" i="7"/>
  <c r="G4" i="7"/>
  <c r="I44" i="7"/>
  <c r="I60" i="7"/>
  <c r="G54" i="7"/>
  <c r="I85" i="7"/>
  <c r="G53" i="7"/>
  <c r="I78" i="7"/>
  <c r="I68" i="7"/>
  <c r="I58" i="7"/>
  <c r="D89" i="7"/>
  <c r="D73" i="7"/>
  <c r="D102" i="7"/>
  <c r="D99" i="7"/>
  <c r="D83" i="7"/>
  <c r="D67" i="7"/>
  <c r="D51" i="7"/>
  <c r="D64" i="7"/>
  <c r="D48" i="7"/>
  <c r="D76" i="7"/>
  <c r="D57" i="7"/>
  <c r="D98" i="7"/>
  <c r="D95" i="7"/>
  <c r="D85" i="7"/>
  <c r="D92" i="7"/>
  <c r="D79" i="7"/>
  <c r="D81" i="7"/>
  <c r="D78" i="7"/>
  <c r="D60" i="7"/>
  <c r="D72" i="7"/>
  <c r="D68" i="7"/>
  <c r="D54" i="7"/>
  <c r="D63" i="7"/>
  <c r="D96" i="7"/>
  <c r="D82" i="7"/>
  <c r="D69" i="7"/>
  <c r="D49" i="7"/>
  <c r="D101" i="7"/>
  <c r="D59" i="7"/>
  <c r="D52" i="7"/>
  <c r="D100" i="7"/>
  <c r="D56" i="7"/>
  <c r="D65" i="7"/>
  <c r="D97" i="7"/>
  <c r="D71" i="7"/>
  <c r="D88" i="7"/>
  <c r="D86" i="7"/>
  <c r="D70" i="7"/>
  <c r="D47" i="7"/>
  <c r="D84" i="7"/>
  <c r="D90" i="7"/>
  <c r="D91" i="7"/>
  <c r="D94" i="7"/>
  <c r="D66" i="7"/>
  <c r="D80" i="7"/>
  <c r="D93" i="7"/>
  <c r="D87" i="7"/>
  <c r="D103" i="7"/>
  <c r="D45" i="7"/>
  <c r="D4" i="7"/>
  <c r="D46" i="7"/>
  <c r="D62" i="7"/>
  <c r="D61" i="7"/>
  <c r="D77" i="7"/>
  <c r="D75" i="7"/>
  <c r="D55" i="7"/>
  <c r="D53" i="7"/>
  <c r="D74" i="7"/>
  <c r="D50" i="7"/>
  <c r="D58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H34" i="7"/>
  <c r="H94" i="7"/>
  <c r="H81" i="7"/>
  <c r="H68" i="7"/>
  <c r="H55" i="7"/>
  <c r="H9" i="7"/>
  <c r="H53" i="7"/>
  <c r="H24" i="7"/>
  <c r="H63" i="7"/>
  <c r="H13" i="7"/>
  <c r="H5" i="7"/>
  <c r="H96" i="7"/>
  <c r="H16" i="7"/>
  <c r="H79" i="7"/>
  <c r="H21" i="7"/>
  <c r="H37" i="7"/>
  <c r="H75" i="7"/>
  <c r="H30" i="7"/>
  <c r="H17" i="7"/>
  <c r="H58" i="7"/>
  <c r="H61" i="7"/>
  <c r="H99" i="7"/>
  <c r="H6" i="7"/>
  <c r="H69" i="7"/>
  <c r="H56" i="7"/>
  <c r="H92" i="7"/>
  <c r="H66" i="7"/>
  <c r="H100" i="7"/>
  <c r="H87" i="7"/>
  <c r="G102" i="7"/>
  <c r="H43" i="7"/>
  <c r="H12" i="7"/>
  <c r="H83" i="7"/>
  <c r="H46" i="7"/>
  <c r="H33" i="7"/>
  <c r="H20" i="7"/>
  <c r="H74" i="7"/>
  <c r="H77" i="7"/>
  <c r="A28" i="6"/>
  <c r="A27" i="7"/>
  <c r="H48" i="7"/>
  <c r="H101" i="7"/>
  <c r="H60" i="7"/>
  <c r="H70" i="7"/>
  <c r="H73" i="7"/>
  <c r="G49" i="7"/>
  <c r="G36" i="7"/>
  <c r="G23" i="7"/>
  <c r="G10" i="7"/>
  <c r="I100" i="7"/>
  <c r="G77" i="7"/>
  <c r="G80" i="7"/>
  <c r="H35" i="7"/>
  <c r="H59" i="7"/>
  <c r="H7" i="7"/>
  <c r="H27" i="7"/>
  <c r="G78" i="7"/>
  <c r="H102" i="7"/>
  <c r="H82" i="7"/>
  <c r="I59" i="7"/>
  <c r="I46" i="7"/>
  <c r="I33" i="7"/>
  <c r="I20" i="7"/>
  <c r="H103" i="7"/>
  <c r="I87" i="7"/>
  <c r="I90" i="7"/>
  <c r="H28" i="7"/>
  <c r="H86" i="7"/>
  <c r="H72" i="7"/>
  <c r="H32" i="7"/>
  <c r="G85" i="7"/>
  <c r="H62" i="7"/>
  <c r="H49" i="7"/>
  <c r="H36" i="7"/>
  <c r="H23" i="7"/>
  <c r="G7" i="7"/>
  <c r="H90" i="7"/>
  <c r="H93" i="7"/>
  <c r="D25" i="7"/>
  <c r="H54" i="7"/>
  <c r="H41" i="7"/>
  <c r="G91" i="7"/>
  <c r="H51" i="7"/>
  <c r="H89" i="7"/>
  <c r="H47" i="7"/>
  <c r="I102" i="7"/>
  <c r="H40" i="7"/>
  <c r="H95" i="7"/>
  <c r="I6" i="7"/>
  <c r="I95" i="7"/>
  <c r="G65" i="7"/>
  <c r="G52" i="7"/>
  <c r="G39" i="7"/>
  <c r="G26" i="7"/>
  <c r="H10" i="7"/>
  <c r="G93" i="7"/>
  <c r="G96" i="7"/>
  <c r="C26" i="7"/>
  <c r="B26" i="7"/>
  <c r="D26" i="7" s="1"/>
  <c r="H88" i="7"/>
  <c r="G94" i="7"/>
  <c r="G56" i="7"/>
  <c r="G22" i="7"/>
  <c r="I15" i="7"/>
  <c r="H98" i="7"/>
  <c r="I75" i="7"/>
  <c r="I62" i="7"/>
  <c r="I49" i="7"/>
  <c r="I36" i="7"/>
  <c r="G13" i="7"/>
  <c r="I103" i="7"/>
  <c r="H64" i="7"/>
  <c r="H57" i="7"/>
  <c r="G60" i="7"/>
  <c r="G70" i="7"/>
  <c r="G73" i="7"/>
  <c r="H8" i="7"/>
  <c r="H18" i="7"/>
  <c r="G101" i="7"/>
  <c r="H78" i="7"/>
  <c r="H65" i="7"/>
  <c r="H52" i="7"/>
  <c r="H39" i="7"/>
  <c r="I23" i="7"/>
  <c r="I26" i="7"/>
  <c r="G67" i="7"/>
  <c r="D24" i="7"/>
  <c r="G40" i="7"/>
  <c r="G6" i="7"/>
  <c r="I64" i="7"/>
  <c r="I9" i="7"/>
  <c r="H67" i="7"/>
  <c r="G12" i="7"/>
  <c r="I82" i="7"/>
  <c r="G35" i="7"/>
  <c r="H85" i="7"/>
  <c r="I13" i="7"/>
  <c r="G21" i="7"/>
  <c r="G5" i="7"/>
  <c r="G81" i="7"/>
  <c r="G68" i="7"/>
  <c r="G55" i="7"/>
  <c r="H26" i="7"/>
  <c r="H29" i="7"/>
  <c r="E15" i="7" l="1"/>
  <c r="E63" i="7"/>
  <c r="E86" i="7"/>
  <c r="E100" i="7"/>
  <c r="E92" i="7"/>
  <c r="E65" i="7"/>
  <c r="E73" i="7"/>
  <c r="E14" i="7"/>
  <c r="E94" i="7"/>
  <c r="E99" i="7"/>
  <c r="E12" i="7"/>
  <c r="E87" i="7"/>
  <c r="E66" i="7"/>
  <c r="E102" i="7"/>
  <c r="E26" i="7"/>
  <c r="E57" i="7"/>
  <c r="E101" i="7"/>
  <c r="E56" i="7"/>
  <c r="E64" i="7"/>
  <c r="E25" i="7"/>
  <c r="E81" i="7"/>
  <c r="E98" i="7"/>
  <c r="E76" i="7"/>
  <c r="E83" i="7"/>
  <c r="E24" i="7"/>
  <c r="E60" i="7"/>
  <c r="E97" i="7"/>
  <c r="E89" i="7"/>
  <c r="E55" i="7"/>
  <c r="E13" i="7"/>
  <c r="E27" i="7"/>
  <c r="E23" i="7"/>
  <c r="E62" i="7"/>
  <c r="E91" i="7"/>
  <c r="E103" i="7"/>
  <c r="E71" i="7"/>
  <c r="C27" i="7"/>
  <c r="B27" i="7"/>
  <c r="D27" i="7" s="1"/>
  <c r="E22" i="7"/>
  <c r="E82" i="7"/>
  <c r="E54" i="7"/>
  <c r="E70" i="7"/>
  <c r="E58" i="7"/>
  <c r="A28" i="7"/>
  <c r="A29" i="6"/>
  <c r="E21" i="7"/>
  <c r="E84" i="7"/>
  <c r="E77" i="7"/>
  <c r="E61" i="7"/>
  <c r="E74" i="7"/>
  <c r="E20" i="7"/>
  <c r="E68" i="7"/>
  <c r="E93" i="7"/>
  <c r="E75" i="7"/>
  <c r="E90" i="7"/>
  <c r="E19" i="7"/>
  <c r="E69" i="7"/>
  <c r="E95" i="7"/>
  <c r="E79" i="7"/>
  <c r="E59" i="7"/>
  <c r="E18" i="7"/>
  <c r="E53" i="7"/>
  <c r="E78" i="7"/>
  <c r="E67" i="7"/>
  <c r="E17" i="7"/>
  <c r="E11" i="7"/>
  <c r="E85" i="7"/>
  <c r="E80" i="7"/>
  <c r="E16" i="7"/>
  <c r="E52" i="7"/>
  <c r="E72" i="7"/>
  <c r="E88" i="7"/>
  <c r="E96" i="7"/>
  <c r="B28" i="7" l="1"/>
  <c r="D28" i="7" s="1"/>
  <c r="C28" i="7"/>
  <c r="A29" i="7"/>
  <c r="A30" i="6"/>
  <c r="A30" i="7" l="1"/>
  <c r="A31" i="6"/>
  <c r="C29" i="7"/>
  <c r="B29" i="7"/>
  <c r="D29" i="7" s="1"/>
  <c r="E29" i="7" s="1"/>
  <c r="E28" i="7"/>
  <c r="A31" i="7" l="1"/>
  <c r="A32" i="6"/>
  <c r="C30" i="7"/>
  <c r="B30" i="7"/>
  <c r="D30" i="7" s="1"/>
  <c r="A32" i="7" l="1"/>
  <c r="A33" i="6"/>
  <c r="C31" i="7"/>
  <c r="B31" i="7"/>
  <c r="D31" i="7" s="1"/>
  <c r="E30" i="7"/>
  <c r="E31" i="7" l="1"/>
  <c r="A34" i="6"/>
  <c r="A33" i="7"/>
  <c r="C32" i="7"/>
  <c r="B32" i="7"/>
  <c r="D32" i="7" s="1"/>
  <c r="A34" i="7" l="1"/>
  <c r="A35" i="6"/>
  <c r="B33" i="7"/>
  <c r="D33" i="7" s="1"/>
  <c r="C33" i="7"/>
  <c r="E32" i="7"/>
  <c r="A35" i="7" l="1"/>
  <c r="A36" i="6"/>
  <c r="B34" i="7"/>
  <c r="D34" i="7" s="1"/>
  <c r="C34" i="7"/>
  <c r="E33" i="7"/>
  <c r="E34" i="7" l="1"/>
  <c r="C35" i="7"/>
  <c r="B35" i="7"/>
  <c r="D35" i="7" s="1"/>
  <c r="A36" i="7"/>
  <c r="A37" i="6"/>
  <c r="A38" i="6" l="1"/>
  <c r="A37" i="7"/>
  <c r="C36" i="7"/>
  <c r="B36" i="7"/>
  <c r="D36" i="7" s="1"/>
  <c r="E35" i="7"/>
  <c r="C37" i="7" l="1"/>
  <c r="B37" i="7"/>
  <c r="D37" i="7" s="1"/>
  <c r="E36" i="7"/>
  <c r="A38" i="7"/>
  <c r="A39" i="6"/>
  <c r="A40" i="6" l="1"/>
  <c r="A39" i="7"/>
  <c r="E37" i="7"/>
  <c r="C38" i="7"/>
  <c r="B38" i="7"/>
  <c r="D38" i="7" s="1"/>
  <c r="E38" i="7" l="1"/>
  <c r="C39" i="7"/>
  <c r="B39" i="7"/>
  <c r="D39" i="7" s="1"/>
  <c r="A41" i="6"/>
  <c r="A40" i="7"/>
  <c r="C40" i="7" l="1"/>
  <c r="B40" i="7"/>
  <c r="D40" i="7" s="1"/>
  <c r="A42" i="6"/>
  <c r="A41" i="7"/>
  <c r="E39" i="7"/>
  <c r="C41" i="7" l="1"/>
  <c r="B41" i="7"/>
  <c r="D41" i="7" s="1"/>
  <c r="E40" i="7"/>
  <c r="A43" i="6"/>
  <c r="A42" i="7"/>
  <c r="C42" i="7" l="1"/>
  <c r="B42" i="7"/>
  <c r="D42" i="7" s="1"/>
  <c r="E41" i="7"/>
  <c r="A43" i="7"/>
  <c r="A44" i="6"/>
  <c r="A44" i="7" s="1"/>
  <c r="B44" i="7" l="1"/>
  <c r="D44" i="7" s="1"/>
  <c r="C44" i="7"/>
  <c r="C43" i="7"/>
  <c r="B43" i="7"/>
  <c r="D43" i="7" s="1"/>
  <c r="E42" i="7"/>
  <c r="E49" i="7" l="1"/>
  <c r="E46" i="7"/>
  <c r="E50" i="7"/>
  <c r="E43" i="7"/>
  <c r="E44" i="7"/>
  <c r="E47" i="7"/>
  <c r="E51" i="7"/>
  <c r="E45" i="7"/>
  <c r="E48" i="7"/>
</calcChain>
</file>

<file path=xl/sharedStrings.xml><?xml version="1.0" encoding="utf-8"?>
<sst xmlns="http://schemas.openxmlformats.org/spreadsheetml/2006/main" count="95" uniqueCount="79">
  <si>
    <t>Settings</t>
  </si>
  <si>
    <t>Baseline length (points/subgroups)</t>
  </si>
  <si>
    <t>Show 3σ lines if N ≥</t>
  </si>
  <si>
    <t>I-MR — Data</t>
  </si>
  <si>
    <t>Index</t>
  </si>
  <si>
    <t>Date/Time</t>
  </si>
  <si>
    <t>Value</t>
  </si>
  <si>
    <t>Note</t>
  </si>
  <si>
    <t>I-MR — Calculations</t>
  </si>
  <si>
    <t>N</t>
  </si>
  <si>
    <t>MR-bar</t>
  </si>
  <si>
    <t>Sigma</t>
  </si>
  <si>
    <t>Mean</t>
  </si>
  <si>
    <t>UCL</t>
  </si>
  <si>
    <t>CL</t>
  </si>
  <si>
    <t>LCL</t>
  </si>
  <si>
    <t>ShowLimits?</t>
  </si>
  <si>
    <t>Row</t>
  </si>
  <si>
    <t>MR</t>
  </si>
  <si>
    <t>Side (+1/-1)</t>
  </si>
  <si>
    <t>8-in-row?</t>
  </si>
  <si>
    <t>&gt;3σ?</t>
  </si>
  <si>
    <t>I-MR Chart</t>
  </si>
  <si>
    <t>Subgroup #</t>
  </si>
  <si>
    <t>Obs1</t>
  </si>
  <si>
    <t>Obs2</t>
  </si>
  <si>
    <t>Obs3</t>
  </si>
  <si>
    <t>Obs4</t>
  </si>
  <si>
    <t>Obs5</t>
  </si>
  <si>
    <t>n</t>
  </si>
  <si>
    <t>A2</t>
  </si>
  <si>
    <t>D3</t>
  </si>
  <si>
    <t>D4</t>
  </si>
  <si>
    <t>Xbarbar</t>
  </si>
  <si>
    <t>Rbar</t>
  </si>
  <si>
    <t>UCLx</t>
  </si>
  <si>
    <t>CLx</t>
  </si>
  <si>
    <t>LCLx</t>
  </si>
  <si>
    <t>UCLr</t>
  </si>
  <si>
    <t>CLr</t>
  </si>
  <si>
    <t>LCLr</t>
  </si>
  <si>
    <t>Xbar</t>
  </si>
  <si>
    <t>R</t>
  </si>
  <si>
    <t>Trend 6?</t>
  </si>
  <si>
    <t>Subgroup size n</t>
  </si>
  <si>
    <t>Baseline length (subgroups)</t>
  </si>
  <si>
    <t>See whether your process is behaving consistently or showing a real signal (shift, spike, trend).</t>
  </si>
  <si>
    <t>Pick one path</t>
  </si>
  <si>
    <t>Setup (2 steps)</t>
  </si>
  <si>
    <r>
      <t xml:space="preserve">1. Paste your data in the </t>
    </r>
    <r>
      <rPr>
        <b/>
        <sz val="11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sheet (Index/Time, Value; or Subgroup with Obs1..ObsN).</t>
    </r>
  </si>
  <si>
    <r>
      <t xml:space="preserve">2. In </t>
    </r>
    <r>
      <rPr>
        <b/>
        <sz val="11"/>
        <color theme="1"/>
        <rFont val="Calibri"/>
        <family val="2"/>
        <scheme val="minor"/>
      </rPr>
      <t>Settings</t>
    </r>
    <r>
      <rPr>
        <sz val="11"/>
        <color theme="1"/>
        <rFont val="Calibri"/>
        <family val="2"/>
        <scheme val="minor"/>
      </rPr>
      <t>, set:</t>
    </r>
  </si>
  <si>
    <r>
      <t>Baseline length</t>
    </r>
    <r>
      <rPr>
        <sz val="11"/>
        <color theme="1"/>
        <rFont val="Calibri"/>
        <family val="2"/>
        <scheme val="minor"/>
      </rPr>
      <t xml:space="preserve"> = first N points/subgroups that were </t>
    </r>
    <r>
      <rPr>
        <b/>
        <sz val="11"/>
        <color theme="1"/>
        <rFont val="Calibri"/>
        <family val="2"/>
        <scheme val="minor"/>
      </rPr>
      <t>stable</t>
    </r>
    <r>
      <rPr>
        <sz val="11"/>
        <color theme="1"/>
        <rFont val="Calibri"/>
        <family val="2"/>
        <scheme val="minor"/>
      </rPr>
      <t xml:space="preserve"> (default 20).</t>
    </r>
  </si>
  <si>
    <r>
      <t>Min N for limits</t>
    </r>
    <r>
      <rPr>
        <sz val="11"/>
        <color theme="1"/>
        <rFont val="Calibri"/>
        <family val="2"/>
        <scheme val="minor"/>
      </rPr>
      <t xml:space="preserve"> (default 12). If N is smaller, limits are hidden on purpose.</t>
    </r>
  </si>
  <si>
    <t>Reading the chart</t>
  </si>
  <si>
    <r>
      <t xml:space="preserve">You’ll see the time series and the </t>
    </r>
    <r>
      <rPr>
        <b/>
        <sz val="11"/>
        <color theme="1"/>
        <rFont val="Calibri"/>
        <family val="2"/>
        <scheme val="minor"/>
      </rPr>
      <t>center line</t>
    </r>
    <r>
      <rPr>
        <sz val="11"/>
        <color theme="1"/>
        <rFont val="Calibri"/>
        <family val="2"/>
        <scheme val="minor"/>
      </rPr>
      <t xml:space="preserve"> (mean) with </t>
    </r>
    <r>
      <rPr>
        <b/>
        <sz val="11"/>
        <color theme="1"/>
        <rFont val="Calibri"/>
        <family val="2"/>
        <scheme val="minor"/>
      </rPr>
      <t>±3σ limits</t>
    </r>
    <r>
      <rPr>
        <sz val="11"/>
        <color theme="1"/>
        <rFont val="Calibri"/>
        <family val="2"/>
        <scheme val="minor"/>
      </rPr>
      <t xml:space="preserve"> (once N is sufficient).</t>
    </r>
  </si>
  <si>
    <t>Flags = investigate:</t>
  </si>
  <si>
    <r>
      <t>&gt;3σ</t>
    </r>
    <r>
      <rPr>
        <sz val="11"/>
        <color theme="1"/>
        <rFont val="Calibri"/>
        <family val="2"/>
        <scheme val="minor"/>
      </rPr>
      <t>: point beyond a limit → likely special cause.</t>
    </r>
  </si>
  <si>
    <r>
      <t>8 in a row</t>
    </r>
    <r>
      <rPr>
        <sz val="11"/>
        <color theme="1"/>
        <rFont val="Calibri"/>
        <family val="2"/>
        <scheme val="minor"/>
      </rPr>
      <t xml:space="preserve"> above/below center → level shift.</t>
    </r>
  </si>
  <si>
    <r>
      <t>6-point trend</t>
    </r>
    <r>
      <rPr>
        <sz val="11"/>
        <color theme="1"/>
        <rFont val="Calibri"/>
        <family val="2"/>
        <scheme val="minor"/>
      </rPr>
      <t xml:space="preserve"> (X̄ only) → consistent drift.</t>
    </r>
  </si>
  <si>
    <r>
      <t>Spec limits (if you add them)</t>
    </r>
    <r>
      <rPr>
        <sz val="11"/>
        <color theme="1"/>
        <rFont val="Calibri"/>
        <family val="2"/>
        <scheme val="minor"/>
      </rPr>
      <t xml:space="preserve"> are </t>
    </r>
    <r>
      <rPr>
        <b/>
        <sz val="11"/>
        <color theme="1"/>
        <rFont val="Calibri"/>
        <family val="2"/>
        <scheme val="minor"/>
      </rPr>
      <t>not</t>
    </r>
    <r>
      <rPr>
        <sz val="11"/>
        <color theme="1"/>
        <rFont val="Calibri"/>
        <family val="2"/>
        <scheme val="minor"/>
      </rPr>
      <t xml:space="preserve"> control limits. Control limits reflect your current process variation; specs reflect customer/engineering needs.</t>
    </r>
  </si>
  <si>
    <t>Good practice</t>
  </si>
  <si>
    <t>Keep sampling rhythm/conditions consistent.</t>
  </si>
  <si>
    <r>
      <t xml:space="preserve">Don’t mix different products, machines, or shifts in one series; if you must, </t>
    </r>
    <r>
      <rPr>
        <b/>
        <sz val="11"/>
        <color theme="1"/>
        <rFont val="Calibri"/>
        <family val="2"/>
        <scheme val="minor"/>
      </rPr>
      <t>re-base</t>
    </r>
    <r>
      <rPr>
        <sz val="11"/>
        <color theme="1"/>
        <rFont val="Calibri"/>
        <family val="2"/>
        <scheme val="minor"/>
      </rPr>
      <t xml:space="preserve"> (pick a new baseline window).</t>
    </r>
  </si>
  <si>
    <r>
      <t xml:space="preserve">Add brief </t>
    </r>
    <r>
      <rPr>
        <b/>
        <sz val="11"/>
        <color theme="1"/>
        <rFont val="Calibri"/>
        <family val="2"/>
        <scheme val="minor"/>
      </rPr>
      <t>notes</t>
    </r>
    <r>
      <rPr>
        <sz val="11"/>
        <color theme="1"/>
        <rFont val="Calibri"/>
        <family val="2"/>
        <scheme val="minor"/>
      </rPr>
      <t xml:space="preserve"> on known events (changeover, maintenance).</t>
    </r>
  </si>
  <si>
    <t>If the limits look wrong</t>
  </si>
  <si>
    <r>
      <t xml:space="preserve">Pick a baseline window that reflects a </t>
    </r>
    <r>
      <rPr>
        <b/>
        <sz val="11"/>
        <color theme="1"/>
        <rFont val="Calibri"/>
        <family val="2"/>
        <scheme val="minor"/>
      </rPr>
      <t>stable period</t>
    </r>
    <r>
      <rPr>
        <sz val="11"/>
        <color theme="1"/>
        <rFont val="Calibri"/>
        <family val="2"/>
        <scheme val="minor"/>
      </rPr>
      <t xml:space="preserve"> (before a change).</t>
    </r>
  </si>
  <si>
    <t>If the process was unstable the whole time, run a short stabilization first; then set a fresh baseline.</t>
  </si>
  <si>
    <t>Quick troubleshooting</t>
  </si>
  <si>
    <r>
      <t>No limits?</t>
    </r>
    <r>
      <rPr>
        <sz val="11"/>
        <color theme="1"/>
        <rFont val="Calibri"/>
        <family val="2"/>
        <scheme val="minor"/>
      </rPr>
      <t xml:space="preserve"> Count (N) &lt; Min N, or data not numeric.</t>
    </r>
  </si>
  <si>
    <r>
      <t>Flat limits?</t>
    </r>
    <r>
      <rPr>
        <sz val="11"/>
        <color theme="1"/>
        <rFont val="Calibri"/>
        <family val="2"/>
        <scheme val="minor"/>
      </rPr>
      <t xml:space="preserve"> All values are the same or nearly so; check units, sensors, or rounding.</t>
    </r>
  </si>
  <si>
    <r>
      <t>Weird spikes?</t>
    </r>
    <r>
      <rPr>
        <sz val="11"/>
        <color theme="1"/>
        <rFont val="Calibri"/>
        <family val="2"/>
        <scheme val="minor"/>
      </rPr>
      <t xml:space="preserve"> Check for data entry errors, time mis-ordering, or unit changes.</t>
    </r>
  </si>
  <si>
    <t>Purpose</t>
  </si>
  <si>
    <r>
      <t>I-MR (Individuals):</t>
    </r>
    <r>
      <rPr>
        <sz val="11"/>
        <color theme="1"/>
        <rFont val="Calibri"/>
        <family val="2"/>
        <scheme val="minor"/>
      </rPr>
      <t xml:space="preserve"> </t>
    </r>
  </si>
  <si>
    <t>you have one value per time point. Use IMR_Data.</t>
  </si>
  <si>
    <r>
      <t>X̄-R (Subgroups):</t>
    </r>
    <r>
      <rPr>
        <sz val="11"/>
        <color theme="1"/>
        <rFont val="Calibri"/>
        <family val="2"/>
        <scheme val="minor"/>
      </rPr>
      <t xml:space="preserve"> </t>
    </r>
  </si>
  <si>
    <t>you collect 2–5 observations per time point (same conditions). Use XbarR_Data and keep subgroup size constant.</t>
  </si>
  <si>
    <t>X̅-R Charts</t>
  </si>
  <si>
    <t>X̄-R — Data (constant subgroup size)</t>
  </si>
  <si>
    <t>X̄-R —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</si>
</sst>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0"/>
      <name val="Calibri"/>
      <family val="2"/>
    </font>
    <font>
      <b/>
      <sz val="14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1E2FF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5" fillId="3" borderId="0" xfId="0" applyFont="1" applyFill="1"/>
    <xf numFmtId="0" fontId="0" fillId="0" borderId="0" xfId="0" applyFont="1" applyAlignment="1">
      <alignment horizontal="left" vertical="center" indent="1"/>
    </xf>
    <xf numFmtId="0" fontId="5" fillId="4" borderId="0" xfId="0" applyFont="1" applyFill="1"/>
    <xf numFmtId="0" fontId="5" fillId="5" borderId="0" xfId="0" applyFont="1" applyFill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8" fillId="4" borderId="0" xfId="0" applyFont="1" applyFill="1" applyAlignment="1">
      <alignment horizontal="left"/>
    </xf>
    <xf numFmtId="0" fontId="8" fillId="5" borderId="0" xfId="0" applyFont="1" applyFill="1" applyAlignment="1">
      <alignment horizontal="left"/>
    </xf>
    <xf numFmtId="0" fontId="8" fillId="5" borderId="0" xfId="0" applyFont="1" applyFill="1" applyAlignment="1">
      <alignment horizontal="center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4" fillId="3" borderId="0" xfId="0" applyFont="1" applyFill="1"/>
    <xf numFmtId="0" fontId="8" fillId="6" borderId="0" xfId="0" applyFont="1" applyFill="1"/>
    <xf numFmtId="0" fontId="4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Individuals (with ±3</a:t>
            </a:r>
            <a:r>
              <a:rPr lang="el-GR"/>
              <a:t>σ)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IMR_Calc!$B$3</c:f>
              <c:strCache>
                <c:ptCount val="1"/>
                <c:pt idx="0">
                  <c:v>Value</c:v>
                </c:pt>
              </c:strCache>
            </c:strRef>
          </c:tx>
          <c:spPr>
            <a:ln w="19050">
              <a:solidFill>
                <a:schemeClr val="accent2"/>
              </a:solidFill>
              <a:prstDash val="solid"/>
            </a:ln>
          </c:spPr>
          <c:marker>
            <c:symbol val="none"/>
          </c:marker>
          <c:cat>
            <c:numRef>
              <c:f>IMR_Calc!$A$4:$A$103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IMR_Calc!$B$4:$B$103</c:f>
              <c:numCache>
                <c:formatCode>General</c:formatCode>
                <c:ptCount val="100"/>
                <c:pt idx="0">
                  <c:v>51.37</c:v>
                </c:pt>
                <c:pt idx="1">
                  <c:v>51.68</c:v>
                </c:pt>
                <c:pt idx="2">
                  <c:v>49.32</c:v>
                </c:pt>
                <c:pt idx="3">
                  <c:v>49.71</c:v>
                </c:pt>
                <c:pt idx="4">
                  <c:v>52.24</c:v>
                </c:pt>
                <c:pt idx="5">
                  <c:v>52.19</c:v>
                </c:pt>
                <c:pt idx="6">
                  <c:v>52.19</c:v>
                </c:pt>
                <c:pt idx="7">
                  <c:v>51.26</c:v>
                </c:pt>
                <c:pt idx="8">
                  <c:v>52.26</c:v>
                </c:pt>
                <c:pt idx="9">
                  <c:v>52.32</c:v>
                </c:pt>
                <c:pt idx="10">
                  <c:v>52.23</c:v>
                </c:pt>
                <c:pt idx="11">
                  <c:v>50.91</c:v>
                </c:pt>
                <c:pt idx="12">
                  <c:v>51.61</c:v>
                </c:pt>
                <c:pt idx="13">
                  <c:v>51.34</c:v>
                </c:pt>
                <c:pt idx="14">
                  <c:v>52.12</c:v>
                </c:pt>
                <c:pt idx="15">
                  <c:v>52.68</c:v>
                </c:pt>
                <c:pt idx="16">
                  <c:v>52.26</c:v>
                </c:pt>
                <c:pt idx="17">
                  <c:v>50.74</c:v>
                </c:pt>
                <c:pt idx="18">
                  <c:v>50.12</c:v>
                </c:pt>
                <c:pt idx="19">
                  <c:v>49.25</c:v>
                </c:pt>
                <c:pt idx="20">
                  <c:v>48.23</c:v>
                </c:pt>
                <c:pt idx="21">
                  <c:v>47.88</c:v>
                </c:pt>
                <c:pt idx="22">
                  <c:v>48.89</c:v>
                </c:pt>
                <c:pt idx="23">
                  <c:v>48.18</c:v>
                </c:pt>
                <c:pt idx="24">
                  <c:v>48.13</c:v>
                </c:pt>
                <c:pt idx="25">
                  <c:v>49.47</c:v>
                </c:pt>
                <c:pt idx="26">
                  <c:v>56.5</c:v>
                </c:pt>
                <c:pt idx="27">
                  <c:v>48.23</c:v>
                </c:pt>
                <c:pt idx="28">
                  <c:v>47.21</c:v>
                </c:pt>
                <c:pt idx="29">
                  <c:v>46.59</c:v>
                </c:pt>
                <c:pt idx="30">
                  <c:v>47.56</c:v>
                </c:pt>
                <c:pt idx="31">
                  <c:v>47.11</c:v>
                </c:pt>
                <c:pt idx="32">
                  <c:v>48.4</c:v>
                </c:pt>
                <c:pt idx="33">
                  <c:v>50.08</c:v>
                </c:pt>
                <c:pt idx="34">
                  <c:v>49.37</c:v>
                </c:pt>
                <c:pt idx="35">
                  <c:v>48.18</c:v>
                </c:pt>
                <c:pt idx="36">
                  <c:v>50.62</c:v>
                </c:pt>
                <c:pt idx="37">
                  <c:v>50.66</c:v>
                </c:pt>
                <c:pt idx="38">
                  <c:v>50.8</c:v>
                </c:pt>
                <c:pt idx="39">
                  <c:v>51.65</c:v>
                </c:pt>
                <c:pt idx="40">
                  <c:v>51.54</c:v>
                </c:pt>
                <c:pt idx="41">
                  <c:v>51.91</c:v>
                </c:pt>
                <c:pt idx="42">
                  <c:v>50.88</c:v>
                </c:pt>
                <c:pt idx="43">
                  <c:v>52.99</c:v>
                </c:pt>
                <c:pt idx="44">
                  <c:v>53.12</c:v>
                </c:pt>
                <c:pt idx="45">
                  <c:v>50.86</c:v>
                </c:pt>
                <c:pt idx="46">
                  <c:v>52.73</c:v>
                </c:pt>
                <c:pt idx="47">
                  <c:v>52.65</c:v>
                </c:pt>
                <c:pt idx="48">
                  <c:v>51.86</c:v>
                </c:pt>
                <c:pt idx="49">
                  <c:v>51.99</c:v>
                </c:pt>
                <c:pt idx="50">
                  <c:v>51.74</c:v>
                </c:pt>
                <c:pt idx="51">
                  <c:v>52.87</c:v>
                </c:pt>
                <c:pt idx="52">
                  <c:v>51.38</c:v>
                </c:pt>
                <c:pt idx="53">
                  <c:v>52.11</c:v>
                </c:pt>
                <c:pt idx="54">
                  <c:v>50.39</c:v>
                </c:pt>
                <c:pt idx="55">
                  <c:v>51.66</c:v>
                </c:pt>
                <c:pt idx="56">
                  <c:v>51.38</c:v>
                </c:pt>
                <c:pt idx="57">
                  <c:v>49.73</c:v>
                </c:pt>
                <c:pt idx="58">
                  <c:v>49.72</c:v>
                </c:pt>
                <c:pt idx="59">
                  <c:v>50.47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A7-4B6B-A243-B47FE56FB620}"/>
            </c:ext>
          </c:extLst>
        </c:ser>
        <c:ser>
          <c:idx val="1"/>
          <c:order val="1"/>
          <c:tx>
            <c:strRef>
              <c:f>IMR_Calc!$G$3</c:f>
              <c:strCache>
                <c:ptCount val="1"/>
                <c:pt idx="0">
                  <c:v>UCL</c:v>
                </c:pt>
              </c:strCache>
            </c:strRef>
          </c:tx>
          <c:spPr>
            <a:ln w="15875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val>
            <c:numRef>
              <c:f>IMR_Calc!$G$4:$G$103</c:f>
              <c:numCache>
                <c:formatCode>General</c:formatCode>
                <c:ptCount val="100"/>
                <c:pt idx="0">
                  <c:v>53.458868980963047</c:v>
                </c:pt>
                <c:pt idx="1">
                  <c:v>53.458868980963047</c:v>
                </c:pt>
                <c:pt idx="2">
                  <c:v>53.458868980963047</c:v>
                </c:pt>
                <c:pt idx="3">
                  <c:v>53.458868980963047</c:v>
                </c:pt>
                <c:pt idx="4">
                  <c:v>53.458868980963047</c:v>
                </c:pt>
                <c:pt idx="5">
                  <c:v>53.458868980963047</c:v>
                </c:pt>
                <c:pt idx="6">
                  <c:v>53.458868980963047</c:v>
                </c:pt>
                <c:pt idx="7">
                  <c:v>53.458868980963047</c:v>
                </c:pt>
                <c:pt idx="8">
                  <c:v>53.458868980963047</c:v>
                </c:pt>
                <c:pt idx="9">
                  <c:v>53.458868980963047</c:v>
                </c:pt>
                <c:pt idx="10">
                  <c:v>53.458868980963047</c:v>
                </c:pt>
                <c:pt idx="11">
                  <c:v>53.458868980963047</c:v>
                </c:pt>
                <c:pt idx="12">
                  <c:v>53.458868980963047</c:v>
                </c:pt>
                <c:pt idx="13">
                  <c:v>53.458868980963047</c:v>
                </c:pt>
                <c:pt idx="14">
                  <c:v>53.458868980963047</c:v>
                </c:pt>
                <c:pt idx="15">
                  <c:v>53.458868980963047</c:v>
                </c:pt>
                <c:pt idx="16">
                  <c:v>53.458868980963047</c:v>
                </c:pt>
                <c:pt idx="17">
                  <c:v>53.458868980963047</c:v>
                </c:pt>
                <c:pt idx="18">
                  <c:v>53.458868980963047</c:v>
                </c:pt>
                <c:pt idx="19">
                  <c:v>53.458868980963047</c:v>
                </c:pt>
                <c:pt idx="20">
                  <c:v>53.458868980963047</c:v>
                </c:pt>
                <c:pt idx="21">
                  <c:v>53.458868980963047</c:v>
                </c:pt>
                <c:pt idx="22">
                  <c:v>53.458868980963047</c:v>
                </c:pt>
                <c:pt idx="23">
                  <c:v>53.458868980963047</c:v>
                </c:pt>
                <c:pt idx="24">
                  <c:v>53.458868980963047</c:v>
                </c:pt>
                <c:pt idx="25">
                  <c:v>53.458868980963047</c:v>
                </c:pt>
                <c:pt idx="26">
                  <c:v>53.458868980963047</c:v>
                </c:pt>
                <c:pt idx="27">
                  <c:v>53.458868980963047</c:v>
                </c:pt>
                <c:pt idx="28">
                  <c:v>53.458868980963047</c:v>
                </c:pt>
                <c:pt idx="29">
                  <c:v>53.458868980963047</c:v>
                </c:pt>
                <c:pt idx="30">
                  <c:v>53.458868980963047</c:v>
                </c:pt>
                <c:pt idx="31">
                  <c:v>53.458868980963047</c:v>
                </c:pt>
                <c:pt idx="32">
                  <c:v>53.458868980963047</c:v>
                </c:pt>
                <c:pt idx="33">
                  <c:v>53.458868980963047</c:v>
                </c:pt>
                <c:pt idx="34">
                  <c:v>53.458868980963047</c:v>
                </c:pt>
                <c:pt idx="35">
                  <c:v>53.458868980963047</c:v>
                </c:pt>
                <c:pt idx="36">
                  <c:v>53.458868980963047</c:v>
                </c:pt>
                <c:pt idx="37">
                  <c:v>53.458868980963047</c:v>
                </c:pt>
                <c:pt idx="38">
                  <c:v>53.458868980963047</c:v>
                </c:pt>
                <c:pt idx="39">
                  <c:v>53.458868980963047</c:v>
                </c:pt>
                <c:pt idx="40">
                  <c:v>53.458868980963047</c:v>
                </c:pt>
                <c:pt idx="41">
                  <c:v>53.458868980963047</c:v>
                </c:pt>
                <c:pt idx="42">
                  <c:v>53.458868980963047</c:v>
                </c:pt>
                <c:pt idx="43">
                  <c:v>53.458868980963047</c:v>
                </c:pt>
                <c:pt idx="44">
                  <c:v>53.458868980963047</c:v>
                </c:pt>
                <c:pt idx="45">
                  <c:v>53.458868980963047</c:v>
                </c:pt>
                <c:pt idx="46">
                  <c:v>53.458868980963047</c:v>
                </c:pt>
                <c:pt idx="47">
                  <c:v>53.458868980963047</c:v>
                </c:pt>
                <c:pt idx="48">
                  <c:v>53.458868980963047</c:v>
                </c:pt>
                <c:pt idx="49">
                  <c:v>53.458868980963047</c:v>
                </c:pt>
                <c:pt idx="50">
                  <c:v>53.458868980963047</c:v>
                </c:pt>
                <c:pt idx="51">
                  <c:v>53.458868980963047</c:v>
                </c:pt>
                <c:pt idx="52">
                  <c:v>53.458868980963047</c:v>
                </c:pt>
                <c:pt idx="53">
                  <c:v>53.458868980963047</c:v>
                </c:pt>
                <c:pt idx="54">
                  <c:v>53.458868980963047</c:v>
                </c:pt>
                <c:pt idx="55">
                  <c:v>53.458868980963047</c:v>
                </c:pt>
                <c:pt idx="56">
                  <c:v>53.458868980963047</c:v>
                </c:pt>
                <c:pt idx="57">
                  <c:v>53.458868980963047</c:v>
                </c:pt>
                <c:pt idx="58">
                  <c:v>53.458868980963047</c:v>
                </c:pt>
                <c:pt idx="59">
                  <c:v>53.458868980963047</c:v>
                </c:pt>
                <c:pt idx="60">
                  <c:v>53.458868980963047</c:v>
                </c:pt>
                <c:pt idx="61">
                  <c:v>53.458868980963047</c:v>
                </c:pt>
                <c:pt idx="62">
                  <c:v>53.458868980963047</c:v>
                </c:pt>
                <c:pt idx="63">
                  <c:v>53.458868980963047</c:v>
                </c:pt>
                <c:pt idx="64">
                  <c:v>53.458868980963047</c:v>
                </c:pt>
                <c:pt idx="65">
                  <c:v>53.458868980963047</c:v>
                </c:pt>
                <c:pt idx="66">
                  <c:v>53.458868980963047</c:v>
                </c:pt>
                <c:pt idx="67">
                  <c:v>53.458868980963047</c:v>
                </c:pt>
                <c:pt idx="68">
                  <c:v>53.458868980963047</c:v>
                </c:pt>
                <c:pt idx="69">
                  <c:v>53.458868980963047</c:v>
                </c:pt>
                <c:pt idx="70">
                  <c:v>53.458868980963047</c:v>
                </c:pt>
                <c:pt idx="71">
                  <c:v>53.458868980963047</c:v>
                </c:pt>
                <c:pt idx="72">
                  <c:v>53.458868980963047</c:v>
                </c:pt>
                <c:pt idx="73">
                  <c:v>53.458868980963047</c:v>
                </c:pt>
                <c:pt idx="74">
                  <c:v>53.458868980963047</c:v>
                </c:pt>
                <c:pt idx="75">
                  <c:v>53.458868980963047</c:v>
                </c:pt>
                <c:pt idx="76">
                  <c:v>53.458868980963047</c:v>
                </c:pt>
                <c:pt idx="77">
                  <c:v>53.458868980963047</c:v>
                </c:pt>
                <c:pt idx="78">
                  <c:v>53.458868980963047</c:v>
                </c:pt>
                <c:pt idx="79">
                  <c:v>53.458868980963047</c:v>
                </c:pt>
                <c:pt idx="80">
                  <c:v>53.458868980963047</c:v>
                </c:pt>
                <c:pt idx="81">
                  <c:v>53.458868980963047</c:v>
                </c:pt>
                <c:pt idx="82">
                  <c:v>53.458868980963047</c:v>
                </c:pt>
                <c:pt idx="83">
                  <c:v>53.458868980963047</c:v>
                </c:pt>
                <c:pt idx="84">
                  <c:v>53.458868980963047</c:v>
                </c:pt>
                <c:pt idx="85">
                  <c:v>53.458868980963047</c:v>
                </c:pt>
                <c:pt idx="86">
                  <c:v>53.458868980963047</c:v>
                </c:pt>
                <c:pt idx="87">
                  <c:v>53.458868980963047</c:v>
                </c:pt>
                <c:pt idx="88">
                  <c:v>53.458868980963047</c:v>
                </c:pt>
                <c:pt idx="89">
                  <c:v>53.458868980963047</c:v>
                </c:pt>
                <c:pt idx="90">
                  <c:v>53.458868980963047</c:v>
                </c:pt>
                <c:pt idx="91">
                  <c:v>53.458868980963047</c:v>
                </c:pt>
                <c:pt idx="92">
                  <c:v>53.458868980963047</c:v>
                </c:pt>
                <c:pt idx="93">
                  <c:v>53.458868980963047</c:v>
                </c:pt>
                <c:pt idx="94">
                  <c:v>53.458868980963047</c:v>
                </c:pt>
                <c:pt idx="95">
                  <c:v>53.458868980963047</c:v>
                </c:pt>
                <c:pt idx="96">
                  <c:v>53.458868980963047</c:v>
                </c:pt>
                <c:pt idx="97">
                  <c:v>53.458868980963047</c:v>
                </c:pt>
                <c:pt idx="98">
                  <c:v>53.458868980963047</c:v>
                </c:pt>
                <c:pt idx="99">
                  <c:v>53.458868980963047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A7-4B6B-A243-B47FE56FB620}"/>
            </c:ext>
          </c:extLst>
        </c:ser>
        <c:ser>
          <c:idx val="2"/>
          <c:order val="2"/>
          <c:tx>
            <c:strRef>
              <c:f>IMR_Calc!$H$3</c:f>
              <c:strCache>
                <c:ptCount val="1"/>
                <c:pt idx="0">
                  <c:v>CL</c:v>
                </c:pt>
              </c:strCache>
            </c:strRef>
          </c:tx>
          <c:spPr>
            <a:ln w="12700">
              <a:solidFill>
                <a:schemeClr val="tx1"/>
              </a:solidFill>
              <a:prstDash val="solid"/>
            </a:ln>
          </c:spPr>
          <c:marker>
            <c:symbol val="none"/>
          </c:marker>
          <c:val>
            <c:numRef>
              <c:f>IMR_Calc!$H$4:$H$103</c:f>
              <c:numCache>
                <c:formatCode>General</c:formatCode>
                <c:ptCount val="100"/>
                <c:pt idx="0">
                  <c:v>51.39</c:v>
                </c:pt>
                <c:pt idx="1">
                  <c:v>51.39</c:v>
                </c:pt>
                <c:pt idx="2">
                  <c:v>51.39</c:v>
                </c:pt>
                <c:pt idx="3">
                  <c:v>51.39</c:v>
                </c:pt>
                <c:pt idx="4">
                  <c:v>51.39</c:v>
                </c:pt>
                <c:pt idx="5">
                  <c:v>51.39</c:v>
                </c:pt>
                <c:pt idx="6">
                  <c:v>51.39</c:v>
                </c:pt>
                <c:pt idx="7">
                  <c:v>51.39</c:v>
                </c:pt>
                <c:pt idx="8">
                  <c:v>51.39</c:v>
                </c:pt>
                <c:pt idx="9">
                  <c:v>51.39</c:v>
                </c:pt>
                <c:pt idx="10">
                  <c:v>51.39</c:v>
                </c:pt>
                <c:pt idx="11">
                  <c:v>51.39</c:v>
                </c:pt>
                <c:pt idx="12">
                  <c:v>51.39</c:v>
                </c:pt>
                <c:pt idx="13">
                  <c:v>51.39</c:v>
                </c:pt>
                <c:pt idx="14">
                  <c:v>51.39</c:v>
                </c:pt>
                <c:pt idx="15">
                  <c:v>51.39</c:v>
                </c:pt>
                <c:pt idx="16">
                  <c:v>51.39</c:v>
                </c:pt>
                <c:pt idx="17">
                  <c:v>51.39</c:v>
                </c:pt>
                <c:pt idx="18">
                  <c:v>51.39</c:v>
                </c:pt>
                <c:pt idx="19">
                  <c:v>51.39</c:v>
                </c:pt>
                <c:pt idx="20">
                  <c:v>51.39</c:v>
                </c:pt>
                <c:pt idx="21">
                  <c:v>51.39</c:v>
                </c:pt>
                <c:pt idx="22">
                  <c:v>51.39</c:v>
                </c:pt>
                <c:pt idx="23">
                  <c:v>51.39</c:v>
                </c:pt>
                <c:pt idx="24">
                  <c:v>51.39</c:v>
                </c:pt>
                <c:pt idx="25">
                  <c:v>51.39</c:v>
                </c:pt>
                <c:pt idx="26">
                  <c:v>51.39</c:v>
                </c:pt>
                <c:pt idx="27">
                  <c:v>51.39</c:v>
                </c:pt>
                <c:pt idx="28">
                  <c:v>51.39</c:v>
                </c:pt>
                <c:pt idx="29">
                  <c:v>51.39</c:v>
                </c:pt>
                <c:pt idx="30">
                  <c:v>51.39</c:v>
                </c:pt>
                <c:pt idx="31">
                  <c:v>51.39</c:v>
                </c:pt>
                <c:pt idx="32">
                  <c:v>51.39</c:v>
                </c:pt>
                <c:pt idx="33">
                  <c:v>51.39</c:v>
                </c:pt>
                <c:pt idx="34">
                  <c:v>51.39</c:v>
                </c:pt>
                <c:pt idx="35">
                  <c:v>51.39</c:v>
                </c:pt>
                <c:pt idx="36">
                  <c:v>51.39</c:v>
                </c:pt>
                <c:pt idx="37">
                  <c:v>51.39</c:v>
                </c:pt>
                <c:pt idx="38">
                  <c:v>51.39</c:v>
                </c:pt>
                <c:pt idx="39">
                  <c:v>51.39</c:v>
                </c:pt>
                <c:pt idx="40">
                  <c:v>51.39</c:v>
                </c:pt>
                <c:pt idx="41">
                  <c:v>51.39</c:v>
                </c:pt>
                <c:pt idx="42">
                  <c:v>51.39</c:v>
                </c:pt>
                <c:pt idx="43">
                  <c:v>51.39</c:v>
                </c:pt>
                <c:pt idx="44">
                  <c:v>51.39</c:v>
                </c:pt>
                <c:pt idx="45">
                  <c:v>51.39</c:v>
                </c:pt>
                <c:pt idx="46">
                  <c:v>51.39</c:v>
                </c:pt>
                <c:pt idx="47">
                  <c:v>51.39</c:v>
                </c:pt>
                <c:pt idx="48">
                  <c:v>51.39</c:v>
                </c:pt>
                <c:pt idx="49">
                  <c:v>51.39</c:v>
                </c:pt>
                <c:pt idx="50">
                  <c:v>51.39</c:v>
                </c:pt>
                <c:pt idx="51">
                  <c:v>51.39</c:v>
                </c:pt>
                <c:pt idx="52">
                  <c:v>51.39</c:v>
                </c:pt>
                <c:pt idx="53">
                  <c:v>51.39</c:v>
                </c:pt>
                <c:pt idx="54">
                  <c:v>51.39</c:v>
                </c:pt>
                <c:pt idx="55">
                  <c:v>51.39</c:v>
                </c:pt>
                <c:pt idx="56">
                  <c:v>51.39</c:v>
                </c:pt>
                <c:pt idx="57">
                  <c:v>51.39</c:v>
                </c:pt>
                <c:pt idx="58">
                  <c:v>51.39</c:v>
                </c:pt>
                <c:pt idx="59">
                  <c:v>51.39</c:v>
                </c:pt>
                <c:pt idx="60">
                  <c:v>51.39</c:v>
                </c:pt>
                <c:pt idx="61">
                  <c:v>51.39</c:v>
                </c:pt>
                <c:pt idx="62">
                  <c:v>51.39</c:v>
                </c:pt>
                <c:pt idx="63">
                  <c:v>51.39</c:v>
                </c:pt>
                <c:pt idx="64">
                  <c:v>51.39</c:v>
                </c:pt>
                <c:pt idx="65">
                  <c:v>51.39</c:v>
                </c:pt>
                <c:pt idx="66">
                  <c:v>51.39</c:v>
                </c:pt>
                <c:pt idx="67">
                  <c:v>51.39</c:v>
                </c:pt>
                <c:pt idx="68">
                  <c:v>51.39</c:v>
                </c:pt>
                <c:pt idx="69">
                  <c:v>51.39</c:v>
                </c:pt>
                <c:pt idx="70">
                  <c:v>51.39</c:v>
                </c:pt>
                <c:pt idx="71">
                  <c:v>51.39</c:v>
                </c:pt>
                <c:pt idx="72">
                  <c:v>51.39</c:v>
                </c:pt>
                <c:pt idx="73">
                  <c:v>51.39</c:v>
                </c:pt>
                <c:pt idx="74">
                  <c:v>51.39</c:v>
                </c:pt>
                <c:pt idx="75">
                  <c:v>51.39</c:v>
                </c:pt>
                <c:pt idx="76">
                  <c:v>51.39</c:v>
                </c:pt>
                <c:pt idx="77">
                  <c:v>51.39</c:v>
                </c:pt>
                <c:pt idx="78">
                  <c:v>51.39</c:v>
                </c:pt>
                <c:pt idx="79">
                  <c:v>51.39</c:v>
                </c:pt>
                <c:pt idx="80">
                  <c:v>51.39</c:v>
                </c:pt>
                <c:pt idx="81">
                  <c:v>51.39</c:v>
                </c:pt>
                <c:pt idx="82">
                  <c:v>51.39</c:v>
                </c:pt>
                <c:pt idx="83">
                  <c:v>51.39</c:v>
                </c:pt>
                <c:pt idx="84">
                  <c:v>51.39</c:v>
                </c:pt>
                <c:pt idx="85">
                  <c:v>51.39</c:v>
                </c:pt>
                <c:pt idx="86">
                  <c:v>51.39</c:v>
                </c:pt>
                <c:pt idx="87">
                  <c:v>51.39</c:v>
                </c:pt>
                <c:pt idx="88">
                  <c:v>51.39</c:v>
                </c:pt>
                <c:pt idx="89">
                  <c:v>51.39</c:v>
                </c:pt>
                <c:pt idx="90">
                  <c:v>51.39</c:v>
                </c:pt>
                <c:pt idx="91">
                  <c:v>51.39</c:v>
                </c:pt>
                <c:pt idx="92">
                  <c:v>51.39</c:v>
                </c:pt>
                <c:pt idx="93">
                  <c:v>51.39</c:v>
                </c:pt>
                <c:pt idx="94">
                  <c:v>51.39</c:v>
                </c:pt>
                <c:pt idx="95">
                  <c:v>51.39</c:v>
                </c:pt>
                <c:pt idx="96">
                  <c:v>51.39</c:v>
                </c:pt>
                <c:pt idx="97">
                  <c:v>51.39</c:v>
                </c:pt>
                <c:pt idx="98">
                  <c:v>51.39</c:v>
                </c:pt>
                <c:pt idx="99">
                  <c:v>51.39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A7-4B6B-A243-B47FE56FB620}"/>
            </c:ext>
          </c:extLst>
        </c:ser>
        <c:ser>
          <c:idx val="3"/>
          <c:order val="3"/>
          <c:tx>
            <c:strRef>
              <c:f>IMR_Calc!$I$3</c:f>
              <c:strCache>
                <c:ptCount val="1"/>
                <c:pt idx="0">
                  <c:v>LCL</c:v>
                </c:pt>
              </c:strCache>
            </c:strRef>
          </c:tx>
          <c:spPr>
            <a:ln w="15875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val>
            <c:numRef>
              <c:f>IMR_Calc!$I$4:$I$103</c:f>
              <c:numCache>
                <c:formatCode>General</c:formatCode>
                <c:ptCount val="100"/>
                <c:pt idx="0">
                  <c:v>49.321131019036955</c:v>
                </c:pt>
                <c:pt idx="1">
                  <c:v>49.321131019036955</c:v>
                </c:pt>
                <c:pt idx="2">
                  <c:v>49.321131019036955</c:v>
                </c:pt>
                <c:pt idx="3">
                  <c:v>49.321131019036955</c:v>
                </c:pt>
                <c:pt idx="4">
                  <c:v>49.321131019036955</c:v>
                </c:pt>
                <c:pt idx="5">
                  <c:v>49.321131019036955</c:v>
                </c:pt>
                <c:pt idx="6">
                  <c:v>49.321131019036955</c:v>
                </c:pt>
                <c:pt idx="7">
                  <c:v>49.321131019036955</c:v>
                </c:pt>
                <c:pt idx="8">
                  <c:v>49.321131019036955</c:v>
                </c:pt>
                <c:pt idx="9">
                  <c:v>49.321131019036955</c:v>
                </c:pt>
                <c:pt idx="10">
                  <c:v>49.321131019036955</c:v>
                </c:pt>
                <c:pt idx="11">
                  <c:v>49.321131019036955</c:v>
                </c:pt>
                <c:pt idx="12">
                  <c:v>49.321131019036955</c:v>
                </c:pt>
                <c:pt idx="13">
                  <c:v>49.321131019036955</c:v>
                </c:pt>
                <c:pt idx="14">
                  <c:v>49.321131019036955</c:v>
                </c:pt>
                <c:pt idx="15">
                  <c:v>49.321131019036955</c:v>
                </c:pt>
                <c:pt idx="16">
                  <c:v>49.321131019036955</c:v>
                </c:pt>
                <c:pt idx="17">
                  <c:v>49.321131019036955</c:v>
                </c:pt>
                <c:pt idx="18">
                  <c:v>49.321131019036955</c:v>
                </c:pt>
                <c:pt idx="19">
                  <c:v>49.321131019036955</c:v>
                </c:pt>
                <c:pt idx="20">
                  <c:v>49.321131019036955</c:v>
                </c:pt>
                <c:pt idx="21">
                  <c:v>49.321131019036955</c:v>
                </c:pt>
                <c:pt idx="22">
                  <c:v>49.321131019036955</c:v>
                </c:pt>
                <c:pt idx="23">
                  <c:v>49.321131019036955</c:v>
                </c:pt>
                <c:pt idx="24">
                  <c:v>49.321131019036955</c:v>
                </c:pt>
                <c:pt idx="25">
                  <c:v>49.321131019036955</c:v>
                </c:pt>
                <c:pt idx="26">
                  <c:v>49.321131019036955</c:v>
                </c:pt>
                <c:pt idx="27">
                  <c:v>49.321131019036955</c:v>
                </c:pt>
                <c:pt idx="28">
                  <c:v>49.321131019036955</c:v>
                </c:pt>
                <c:pt idx="29">
                  <c:v>49.321131019036955</c:v>
                </c:pt>
                <c:pt idx="30">
                  <c:v>49.321131019036955</c:v>
                </c:pt>
                <c:pt idx="31">
                  <c:v>49.321131019036955</c:v>
                </c:pt>
                <c:pt idx="32">
                  <c:v>49.321131019036955</c:v>
                </c:pt>
                <c:pt idx="33">
                  <c:v>49.321131019036955</c:v>
                </c:pt>
                <c:pt idx="34">
                  <c:v>49.321131019036955</c:v>
                </c:pt>
                <c:pt idx="35">
                  <c:v>49.321131019036955</c:v>
                </c:pt>
                <c:pt idx="36">
                  <c:v>49.321131019036955</c:v>
                </c:pt>
                <c:pt idx="37">
                  <c:v>49.321131019036955</c:v>
                </c:pt>
                <c:pt idx="38">
                  <c:v>49.321131019036955</c:v>
                </c:pt>
                <c:pt idx="39">
                  <c:v>49.321131019036955</c:v>
                </c:pt>
                <c:pt idx="40">
                  <c:v>49.321131019036955</c:v>
                </c:pt>
                <c:pt idx="41">
                  <c:v>49.321131019036955</c:v>
                </c:pt>
                <c:pt idx="42">
                  <c:v>49.321131019036955</c:v>
                </c:pt>
                <c:pt idx="43">
                  <c:v>49.321131019036955</c:v>
                </c:pt>
                <c:pt idx="44">
                  <c:v>49.321131019036955</c:v>
                </c:pt>
                <c:pt idx="45">
                  <c:v>49.321131019036955</c:v>
                </c:pt>
                <c:pt idx="46">
                  <c:v>49.321131019036955</c:v>
                </c:pt>
                <c:pt idx="47">
                  <c:v>49.321131019036955</c:v>
                </c:pt>
                <c:pt idx="48">
                  <c:v>49.321131019036955</c:v>
                </c:pt>
                <c:pt idx="49">
                  <c:v>49.321131019036955</c:v>
                </c:pt>
                <c:pt idx="50">
                  <c:v>49.321131019036955</c:v>
                </c:pt>
                <c:pt idx="51">
                  <c:v>49.321131019036955</c:v>
                </c:pt>
                <c:pt idx="52">
                  <c:v>49.321131019036955</c:v>
                </c:pt>
                <c:pt idx="53">
                  <c:v>49.321131019036955</c:v>
                </c:pt>
                <c:pt idx="54">
                  <c:v>49.321131019036955</c:v>
                </c:pt>
                <c:pt idx="55">
                  <c:v>49.321131019036955</c:v>
                </c:pt>
                <c:pt idx="56">
                  <c:v>49.321131019036955</c:v>
                </c:pt>
                <c:pt idx="57">
                  <c:v>49.321131019036955</c:v>
                </c:pt>
                <c:pt idx="58">
                  <c:v>49.321131019036955</c:v>
                </c:pt>
                <c:pt idx="59">
                  <c:v>49.321131019036955</c:v>
                </c:pt>
                <c:pt idx="60">
                  <c:v>49.321131019036955</c:v>
                </c:pt>
                <c:pt idx="61">
                  <c:v>49.321131019036955</c:v>
                </c:pt>
                <c:pt idx="62">
                  <c:v>49.321131019036955</c:v>
                </c:pt>
                <c:pt idx="63">
                  <c:v>49.321131019036955</c:v>
                </c:pt>
                <c:pt idx="64">
                  <c:v>49.321131019036955</c:v>
                </c:pt>
                <c:pt idx="65">
                  <c:v>49.321131019036955</c:v>
                </c:pt>
                <c:pt idx="66">
                  <c:v>49.321131019036955</c:v>
                </c:pt>
                <c:pt idx="67">
                  <c:v>49.321131019036955</c:v>
                </c:pt>
                <c:pt idx="68">
                  <c:v>49.321131019036955</c:v>
                </c:pt>
                <c:pt idx="69">
                  <c:v>49.321131019036955</c:v>
                </c:pt>
                <c:pt idx="70">
                  <c:v>49.321131019036955</c:v>
                </c:pt>
                <c:pt idx="71">
                  <c:v>49.321131019036955</c:v>
                </c:pt>
                <c:pt idx="72">
                  <c:v>49.321131019036955</c:v>
                </c:pt>
                <c:pt idx="73">
                  <c:v>49.321131019036955</c:v>
                </c:pt>
                <c:pt idx="74">
                  <c:v>49.321131019036955</c:v>
                </c:pt>
                <c:pt idx="75">
                  <c:v>49.321131019036955</c:v>
                </c:pt>
                <c:pt idx="76">
                  <c:v>49.321131019036955</c:v>
                </c:pt>
                <c:pt idx="77">
                  <c:v>49.321131019036955</c:v>
                </c:pt>
                <c:pt idx="78">
                  <c:v>49.321131019036955</c:v>
                </c:pt>
                <c:pt idx="79">
                  <c:v>49.321131019036955</c:v>
                </c:pt>
                <c:pt idx="80">
                  <c:v>49.321131019036955</c:v>
                </c:pt>
                <c:pt idx="81">
                  <c:v>49.321131019036955</c:v>
                </c:pt>
                <c:pt idx="82">
                  <c:v>49.321131019036955</c:v>
                </c:pt>
                <c:pt idx="83">
                  <c:v>49.321131019036955</c:v>
                </c:pt>
                <c:pt idx="84">
                  <c:v>49.321131019036955</c:v>
                </c:pt>
                <c:pt idx="85">
                  <c:v>49.321131019036955</c:v>
                </c:pt>
                <c:pt idx="86">
                  <c:v>49.321131019036955</c:v>
                </c:pt>
                <c:pt idx="87">
                  <c:v>49.321131019036955</c:v>
                </c:pt>
                <c:pt idx="88">
                  <c:v>49.321131019036955</c:v>
                </c:pt>
                <c:pt idx="89">
                  <c:v>49.321131019036955</c:v>
                </c:pt>
                <c:pt idx="90">
                  <c:v>49.321131019036955</c:v>
                </c:pt>
                <c:pt idx="91">
                  <c:v>49.321131019036955</c:v>
                </c:pt>
                <c:pt idx="92">
                  <c:v>49.321131019036955</c:v>
                </c:pt>
                <c:pt idx="93">
                  <c:v>49.321131019036955</c:v>
                </c:pt>
                <c:pt idx="94">
                  <c:v>49.321131019036955</c:v>
                </c:pt>
                <c:pt idx="95">
                  <c:v>49.321131019036955</c:v>
                </c:pt>
                <c:pt idx="96">
                  <c:v>49.321131019036955</c:v>
                </c:pt>
                <c:pt idx="97">
                  <c:v>49.321131019036955</c:v>
                </c:pt>
                <c:pt idx="98">
                  <c:v>49.321131019036955</c:v>
                </c:pt>
                <c:pt idx="99">
                  <c:v>49.321131019036955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0A7-4B6B-A243-B47FE56FB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Point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Value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Xbar (with ± A2·Rbar)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XbarR_Calc!$B$3</c:f>
              <c:strCache>
                <c:ptCount val="1"/>
                <c:pt idx="0">
                  <c:v>Xbar</c:v>
                </c:pt>
              </c:strCache>
            </c:strRef>
          </c:tx>
          <c:spPr>
            <a:ln w="19050">
              <a:solidFill>
                <a:schemeClr val="accent2"/>
              </a:solidFill>
              <a:prstDash val="solid"/>
            </a:ln>
          </c:spPr>
          <c:marker>
            <c:symbol val="none"/>
          </c:marker>
          <c:cat>
            <c:numRef>
              <c:f>XbarR_Calc!$A$4:$A$103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cat>
          <c:val>
            <c:numRef>
              <c:f>XbarR_Calc!$B$4:$B$103</c:f>
              <c:numCache>
                <c:formatCode>General</c:formatCode>
                <c:ptCount val="100"/>
                <c:pt idx="0">
                  <c:v>19.925000000000001</c:v>
                </c:pt>
                <c:pt idx="1">
                  <c:v>19.862499999999997</c:v>
                </c:pt>
                <c:pt idx="2">
                  <c:v>19.984999999999999</c:v>
                </c:pt>
                <c:pt idx="3">
                  <c:v>20.03</c:v>
                </c:pt>
                <c:pt idx="4">
                  <c:v>20.23</c:v>
                </c:pt>
                <c:pt idx="5">
                  <c:v>20.0275</c:v>
                </c:pt>
                <c:pt idx="6">
                  <c:v>19.9025</c:v>
                </c:pt>
                <c:pt idx="7">
                  <c:v>20.37</c:v>
                </c:pt>
                <c:pt idx="8">
                  <c:v>20.170000000000002</c:v>
                </c:pt>
                <c:pt idx="9">
                  <c:v>19.797499999999999</c:v>
                </c:pt>
                <c:pt idx="10">
                  <c:v>20.0975</c:v>
                </c:pt>
                <c:pt idx="11">
                  <c:v>19.947500000000002</c:v>
                </c:pt>
                <c:pt idx="12">
                  <c:v>20.330000000000002</c:v>
                </c:pt>
                <c:pt idx="13">
                  <c:v>20.2075</c:v>
                </c:pt>
                <c:pt idx="14">
                  <c:v>20.389999999999997</c:v>
                </c:pt>
                <c:pt idx="15">
                  <c:v>20.099999999999998</c:v>
                </c:pt>
                <c:pt idx="16">
                  <c:v>20.057500000000001</c:v>
                </c:pt>
                <c:pt idx="17">
                  <c:v>19.835000000000001</c:v>
                </c:pt>
                <c:pt idx="18">
                  <c:v>19.9925</c:v>
                </c:pt>
                <c:pt idx="19">
                  <c:v>19.912500000000001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4B-4C6E-A95E-F77349DCBB28}"/>
            </c:ext>
          </c:extLst>
        </c:ser>
        <c:ser>
          <c:idx val="1"/>
          <c:order val="1"/>
          <c:tx>
            <c:strRef>
              <c:f>XbarR_Calc!$G$3</c:f>
              <c:strCache>
                <c:ptCount val="1"/>
                <c:pt idx="0">
                  <c:v>UCLx</c:v>
                </c:pt>
              </c:strCache>
            </c:strRef>
          </c:tx>
          <c:spPr>
            <a:ln w="15875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val>
            <c:numRef>
              <c:f>XbarR_Calc!$G$4:$G$103</c:f>
              <c:numCache>
                <c:formatCode>General</c:formatCode>
                <c:ptCount val="100"/>
                <c:pt idx="0">
                  <c:v>20.593950500000002</c:v>
                </c:pt>
                <c:pt idx="1">
                  <c:v>20.593950500000002</c:v>
                </c:pt>
                <c:pt idx="2">
                  <c:v>20.593950500000002</c:v>
                </c:pt>
                <c:pt idx="3">
                  <c:v>20.593950500000002</c:v>
                </c:pt>
                <c:pt idx="4">
                  <c:v>20.593950500000002</c:v>
                </c:pt>
                <c:pt idx="5">
                  <c:v>20.593950500000002</c:v>
                </c:pt>
                <c:pt idx="6">
                  <c:v>20.593950500000002</c:v>
                </c:pt>
                <c:pt idx="7">
                  <c:v>20.593950500000002</c:v>
                </c:pt>
                <c:pt idx="8">
                  <c:v>20.593950500000002</c:v>
                </c:pt>
                <c:pt idx="9">
                  <c:v>20.593950500000002</c:v>
                </c:pt>
                <c:pt idx="10">
                  <c:v>20.593950500000002</c:v>
                </c:pt>
                <c:pt idx="11">
                  <c:v>20.593950500000002</c:v>
                </c:pt>
                <c:pt idx="12">
                  <c:v>20.593950500000002</c:v>
                </c:pt>
                <c:pt idx="13">
                  <c:v>20.593950500000002</c:v>
                </c:pt>
                <c:pt idx="14">
                  <c:v>20.593950500000002</c:v>
                </c:pt>
                <c:pt idx="15">
                  <c:v>20.593950500000002</c:v>
                </c:pt>
                <c:pt idx="16">
                  <c:v>20.593950500000002</c:v>
                </c:pt>
                <c:pt idx="17">
                  <c:v>20.593950500000002</c:v>
                </c:pt>
                <c:pt idx="18">
                  <c:v>20.593950500000002</c:v>
                </c:pt>
                <c:pt idx="19">
                  <c:v>20.593950500000002</c:v>
                </c:pt>
                <c:pt idx="20">
                  <c:v>20.593950500000002</c:v>
                </c:pt>
                <c:pt idx="21">
                  <c:v>20.593950500000002</c:v>
                </c:pt>
                <c:pt idx="22">
                  <c:v>20.593950500000002</c:v>
                </c:pt>
                <c:pt idx="23">
                  <c:v>20.593950500000002</c:v>
                </c:pt>
                <c:pt idx="24">
                  <c:v>20.593950500000002</c:v>
                </c:pt>
                <c:pt idx="25">
                  <c:v>20.593950500000002</c:v>
                </c:pt>
                <c:pt idx="26">
                  <c:v>20.593950500000002</c:v>
                </c:pt>
                <c:pt idx="27">
                  <c:v>20.593950500000002</c:v>
                </c:pt>
                <c:pt idx="28">
                  <c:v>20.593950500000002</c:v>
                </c:pt>
                <c:pt idx="29">
                  <c:v>20.593950500000002</c:v>
                </c:pt>
                <c:pt idx="30">
                  <c:v>20.593950500000002</c:v>
                </c:pt>
                <c:pt idx="31">
                  <c:v>20.593950500000002</c:v>
                </c:pt>
                <c:pt idx="32">
                  <c:v>20.593950500000002</c:v>
                </c:pt>
                <c:pt idx="33">
                  <c:v>20.593950500000002</c:v>
                </c:pt>
                <c:pt idx="34">
                  <c:v>20.593950500000002</c:v>
                </c:pt>
                <c:pt idx="35">
                  <c:v>20.593950500000002</c:v>
                </c:pt>
                <c:pt idx="36">
                  <c:v>20.593950500000002</c:v>
                </c:pt>
                <c:pt idx="37">
                  <c:v>20.593950500000002</c:v>
                </c:pt>
                <c:pt idx="38">
                  <c:v>20.593950500000002</c:v>
                </c:pt>
                <c:pt idx="39">
                  <c:v>20.593950500000002</c:v>
                </c:pt>
                <c:pt idx="40">
                  <c:v>20.593950500000002</c:v>
                </c:pt>
                <c:pt idx="41">
                  <c:v>20.593950500000002</c:v>
                </c:pt>
                <c:pt idx="42">
                  <c:v>20.593950500000002</c:v>
                </c:pt>
                <c:pt idx="43">
                  <c:v>20.593950500000002</c:v>
                </c:pt>
                <c:pt idx="44">
                  <c:v>20.593950500000002</c:v>
                </c:pt>
                <c:pt idx="45">
                  <c:v>20.593950500000002</c:v>
                </c:pt>
                <c:pt idx="46">
                  <c:v>20.593950500000002</c:v>
                </c:pt>
                <c:pt idx="47">
                  <c:v>20.593950500000002</c:v>
                </c:pt>
                <c:pt idx="48">
                  <c:v>20.593950500000002</c:v>
                </c:pt>
                <c:pt idx="49">
                  <c:v>20.593950500000002</c:v>
                </c:pt>
                <c:pt idx="50">
                  <c:v>20.593950500000002</c:v>
                </c:pt>
                <c:pt idx="51">
                  <c:v>20.593950500000002</c:v>
                </c:pt>
                <c:pt idx="52">
                  <c:v>20.593950500000002</c:v>
                </c:pt>
                <c:pt idx="53">
                  <c:v>20.593950500000002</c:v>
                </c:pt>
                <c:pt idx="54">
                  <c:v>20.593950500000002</c:v>
                </c:pt>
                <c:pt idx="55">
                  <c:v>20.593950500000002</c:v>
                </c:pt>
                <c:pt idx="56">
                  <c:v>20.593950500000002</c:v>
                </c:pt>
                <c:pt idx="57">
                  <c:v>20.593950500000002</c:v>
                </c:pt>
                <c:pt idx="58">
                  <c:v>20.593950500000002</c:v>
                </c:pt>
                <c:pt idx="59">
                  <c:v>20.593950500000002</c:v>
                </c:pt>
                <c:pt idx="60">
                  <c:v>20.593950500000002</c:v>
                </c:pt>
                <c:pt idx="61">
                  <c:v>20.593950500000002</c:v>
                </c:pt>
                <c:pt idx="62">
                  <c:v>20.593950500000002</c:v>
                </c:pt>
                <c:pt idx="63">
                  <c:v>20.593950500000002</c:v>
                </c:pt>
                <c:pt idx="64">
                  <c:v>20.593950500000002</c:v>
                </c:pt>
                <c:pt idx="65">
                  <c:v>20.593950500000002</c:v>
                </c:pt>
                <c:pt idx="66">
                  <c:v>20.593950500000002</c:v>
                </c:pt>
                <c:pt idx="67">
                  <c:v>20.593950500000002</c:v>
                </c:pt>
                <c:pt idx="68">
                  <c:v>20.593950500000002</c:v>
                </c:pt>
                <c:pt idx="69">
                  <c:v>20.593950500000002</c:v>
                </c:pt>
                <c:pt idx="70">
                  <c:v>20.593950500000002</c:v>
                </c:pt>
                <c:pt idx="71">
                  <c:v>20.593950500000002</c:v>
                </c:pt>
                <c:pt idx="72">
                  <c:v>20.593950500000002</c:v>
                </c:pt>
                <c:pt idx="73">
                  <c:v>20.593950500000002</c:v>
                </c:pt>
                <c:pt idx="74">
                  <c:v>20.593950500000002</c:v>
                </c:pt>
                <c:pt idx="75">
                  <c:v>20.593950500000002</c:v>
                </c:pt>
                <c:pt idx="76">
                  <c:v>20.593950500000002</c:v>
                </c:pt>
                <c:pt idx="77">
                  <c:v>20.593950500000002</c:v>
                </c:pt>
                <c:pt idx="78">
                  <c:v>20.593950500000002</c:v>
                </c:pt>
                <c:pt idx="79">
                  <c:v>20.593950500000002</c:v>
                </c:pt>
                <c:pt idx="80">
                  <c:v>20.593950500000002</c:v>
                </c:pt>
                <c:pt idx="81">
                  <c:v>20.593950500000002</c:v>
                </c:pt>
                <c:pt idx="82">
                  <c:v>20.593950500000002</c:v>
                </c:pt>
                <c:pt idx="83">
                  <c:v>20.593950500000002</c:v>
                </c:pt>
                <c:pt idx="84">
                  <c:v>20.593950500000002</c:v>
                </c:pt>
                <c:pt idx="85">
                  <c:v>20.593950500000002</c:v>
                </c:pt>
                <c:pt idx="86">
                  <c:v>20.593950500000002</c:v>
                </c:pt>
                <c:pt idx="87">
                  <c:v>20.593950500000002</c:v>
                </c:pt>
                <c:pt idx="88">
                  <c:v>20.593950500000002</c:v>
                </c:pt>
                <c:pt idx="89">
                  <c:v>20.593950500000002</c:v>
                </c:pt>
                <c:pt idx="90">
                  <c:v>20.593950500000002</c:v>
                </c:pt>
                <c:pt idx="91">
                  <c:v>20.593950500000002</c:v>
                </c:pt>
                <c:pt idx="92">
                  <c:v>20.593950500000002</c:v>
                </c:pt>
                <c:pt idx="93">
                  <c:v>20.593950500000002</c:v>
                </c:pt>
                <c:pt idx="94">
                  <c:v>20.593950500000002</c:v>
                </c:pt>
                <c:pt idx="95">
                  <c:v>20.593950500000002</c:v>
                </c:pt>
                <c:pt idx="96">
                  <c:v>20.593950500000002</c:v>
                </c:pt>
                <c:pt idx="97">
                  <c:v>20.593950500000002</c:v>
                </c:pt>
                <c:pt idx="98">
                  <c:v>20.593950500000002</c:v>
                </c:pt>
                <c:pt idx="99">
                  <c:v>20.593950500000002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4B-4C6E-A95E-F77349DCBB28}"/>
            </c:ext>
          </c:extLst>
        </c:ser>
        <c:ser>
          <c:idx val="2"/>
          <c:order val="2"/>
          <c:tx>
            <c:strRef>
              <c:f>XbarR_Calc!$H$3</c:f>
              <c:strCache>
                <c:ptCount val="1"/>
                <c:pt idx="0">
                  <c:v>CLx</c:v>
                </c:pt>
              </c:strCache>
            </c:strRef>
          </c:tx>
          <c:spPr>
            <a:ln w="12700">
              <a:solidFill>
                <a:schemeClr val="tx1"/>
              </a:solidFill>
              <a:prstDash val="solid"/>
            </a:ln>
          </c:spPr>
          <c:marker>
            <c:symbol val="none"/>
          </c:marker>
          <c:val>
            <c:numRef>
              <c:f>XbarR_Calc!$H$4:$H$103</c:f>
              <c:numCache>
                <c:formatCode>General</c:formatCode>
                <c:ptCount val="100"/>
                <c:pt idx="0">
                  <c:v>20.058500000000002</c:v>
                </c:pt>
                <c:pt idx="1">
                  <c:v>20.058500000000002</c:v>
                </c:pt>
                <c:pt idx="2">
                  <c:v>20.058500000000002</c:v>
                </c:pt>
                <c:pt idx="3">
                  <c:v>20.058500000000002</c:v>
                </c:pt>
                <c:pt idx="4">
                  <c:v>20.058500000000002</c:v>
                </c:pt>
                <c:pt idx="5">
                  <c:v>20.058500000000002</c:v>
                </c:pt>
                <c:pt idx="6">
                  <c:v>20.058500000000002</c:v>
                </c:pt>
                <c:pt idx="7">
                  <c:v>20.058500000000002</c:v>
                </c:pt>
                <c:pt idx="8">
                  <c:v>20.058500000000002</c:v>
                </c:pt>
                <c:pt idx="9">
                  <c:v>20.058500000000002</c:v>
                </c:pt>
                <c:pt idx="10">
                  <c:v>20.058500000000002</c:v>
                </c:pt>
                <c:pt idx="11">
                  <c:v>20.058500000000002</c:v>
                </c:pt>
                <c:pt idx="12">
                  <c:v>20.058500000000002</c:v>
                </c:pt>
                <c:pt idx="13">
                  <c:v>20.058500000000002</c:v>
                </c:pt>
                <c:pt idx="14">
                  <c:v>20.058500000000002</c:v>
                </c:pt>
                <c:pt idx="15">
                  <c:v>20.058500000000002</c:v>
                </c:pt>
                <c:pt idx="16">
                  <c:v>20.058500000000002</c:v>
                </c:pt>
                <c:pt idx="17">
                  <c:v>20.058500000000002</c:v>
                </c:pt>
                <c:pt idx="18">
                  <c:v>20.058500000000002</c:v>
                </c:pt>
                <c:pt idx="19">
                  <c:v>20.058500000000002</c:v>
                </c:pt>
                <c:pt idx="20">
                  <c:v>20.058500000000002</c:v>
                </c:pt>
                <c:pt idx="21">
                  <c:v>20.058500000000002</c:v>
                </c:pt>
                <c:pt idx="22">
                  <c:v>20.058500000000002</c:v>
                </c:pt>
                <c:pt idx="23">
                  <c:v>20.058500000000002</c:v>
                </c:pt>
                <c:pt idx="24">
                  <c:v>20.058500000000002</c:v>
                </c:pt>
                <c:pt idx="25">
                  <c:v>20.058500000000002</c:v>
                </c:pt>
                <c:pt idx="26">
                  <c:v>20.058500000000002</c:v>
                </c:pt>
                <c:pt idx="27">
                  <c:v>20.058500000000002</c:v>
                </c:pt>
                <c:pt idx="28">
                  <c:v>20.058500000000002</c:v>
                </c:pt>
                <c:pt idx="29">
                  <c:v>20.058500000000002</c:v>
                </c:pt>
                <c:pt idx="30">
                  <c:v>20.058500000000002</c:v>
                </c:pt>
                <c:pt idx="31">
                  <c:v>20.058500000000002</c:v>
                </c:pt>
                <c:pt idx="32">
                  <c:v>20.058500000000002</c:v>
                </c:pt>
                <c:pt idx="33">
                  <c:v>20.058500000000002</c:v>
                </c:pt>
                <c:pt idx="34">
                  <c:v>20.058500000000002</c:v>
                </c:pt>
                <c:pt idx="35">
                  <c:v>20.058500000000002</c:v>
                </c:pt>
                <c:pt idx="36">
                  <c:v>20.058500000000002</c:v>
                </c:pt>
                <c:pt idx="37">
                  <c:v>20.058500000000002</c:v>
                </c:pt>
                <c:pt idx="38">
                  <c:v>20.058500000000002</c:v>
                </c:pt>
                <c:pt idx="39">
                  <c:v>20.058500000000002</c:v>
                </c:pt>
                <c:pt idx="40">
                  <c:v>20.058500000000002</c:v>
                </c:pt>
                <c:pt idx="41">
                  <c:v>20.058500000000002</c:v>
                </c:pt>
                <c:pt idx="42">
                  <c:v>20.058500000000002</c:v>
                </c:pt>
                <c:pt idx="43">
                  <c:v>20.058500000000002</c:v>
                </c:pt>
                <c:pt idx="44">
                  <c:v>20.058500000000002</c:v>
                </c:pt>
                <c:pt idx="45">
                  <c:v>20.058500000000002</c:v>
                </c:pt>
                <c:pt idx="46">
                  <c:v>20.058500000000002</c:v>
                </c:pt>
                <c:pt idx="47">
                  <c:v>20.058500000000002</c:v>
                </c:pt>
                <c:pt idx="48">
                  <c:v>20.058500000000002</c:v>
                </c:pt>
                <c:pt idx="49">
                  <c:v>20.058500000000002</c:v>
                </c:pt>
                <c:pt idx="50">
                  <c:v>20.058500000000002</c:v>
                </c:pt>
                <c:pt idx="51">
                  <c:v>20.058500000000002</c:v>
                </c:pt>
                <c:pt idx="52">
                  <c:v>20.058500000000002</c:v>
                </c:pt>
                <c:pt idx="53">
                  <c:v>20.058500000000002</c:v>
                </c:pt>
                <c:pt idx="54">
                  <c:v>20.058500000000002</c:v>
                </c:pt>
                <c:pt idx="55">
                  <c:v>20.058500000000002</c:v>
                </c:pt>
                <c:pt idx="56">
                  <c:v>20.058500000000002</c:v>
                </c:pt>
                <c:pt idx="57">
                  <c:v>20.058500000000002</c:v>
                </c:pt>
                <c:pt idx="58">
                  <c:v>20.058500000000002</c:v>
                </c:pt>
                <c:pt idx="59">
                  <c:v>20.058500000000002</c:v>
                </c:pt>
                <c:pt idx="60">
                  <c:v>20.058500000000002</c:v>
                </c:pt>
                <c:pt idx="61">
                  <c:v>20.058500000000002</c:v>
                </c:pt>
                <c:pt idx="62">
                  <c:v>20.058500000000002</c:v>
                </c:pt>
                <c:pt idx="63">
                  <c:v>20.058500000000002</c:v>
                </c:pt>
                <c:pt idx="64">
                  <c:v>20.058500000000002</c:v>
                </c:pt>
                <c:pt idx="65">
                  <c:v>20.058500000000002</c:v>
                </c:pt>
                <c:pt idx="66">
                  <c:v>20.058500000000002</c:v>
                </c:pt>
                <c:pt idx="67">
                  <c:v>20.058500000000002</c:v>
                </c:pt>
                <c:pt idx="68">
                  <c:v>20.058500000000002</c:v>
                </c:pt>
                <c:pt idx="69">
                  <c:v>20.058500000000002</c:v>
                </c:pt>
                <c:pt idx="70">
                  <c:v>20.058500000000002</c:v>
                </c:pt>
                <c:pt idx="71">
                  <c:v>20.058500000000002</c:v>
                </c:pt>
                <c:pt idx="72">
                  <c:v>20.058500000000002</c:v>
                </c:pt>
                <c:pt idx="73">
                  <c:v>20.058500000000002</c:v>
                </c:pt>
                <c:pt idx="74">
                  <c:v>20.058500000000002</c:v>
                </c:pt>
                <c:pt idx="75">
                  <c:v>20.058500000000002</c:v>
                </c:pt>
                <c:pt idx="76">
                  <c:v>20.058500000000002</c:v>
                </c:pt>
                <c:pt idx="77">
                  <c:v>20.058500000000002</c:v>
                </c:pt>
                <c:pt idx="78">
                  <c:v>20.058500000000002</c:v>
                </c:pt>
                <c:pt idx="79">
                  <c:v>20.058500000000002</c:v>
                </c:pt>
                <c:pt idx="80">
                  <c:v>20.058500000000002</c:v>
                </c:pt>
                <c:pt idx="81">
                  <c:v>20.058500000000002</c:v>
                </c:pt>
                <c:pt idx="82">
                  <c:v>20.058500000000002</c:v>
                </c:pt>
                <c:pt idx="83">
                  <c:v>20.058500000000002</c:v>
                </c:pt>
                <c:pt idx="84">
                  <c:v>20.058500000000002</c:v>
                </c:pt>
                <c:pt idx="85">
                  <c:v>20.058500000000002</c:v>
                </c:pt>
                <c:pt idx="86">
                  <c:v>20.058500000000002</c:v>
                </c:pt>
                <c:pt idx="87">
                  <c:v>20.058500000000002</c:v>
                </c:pt>
                <c:pt idx="88">
                  <c:v>20.058500000000002</c:v>
                </c:pt>
                <c:pt idx="89">
                  <c:v>20.058500000000002</c:v>
                </c:pt>
                <c:pt idx="90">
                  <c:v>20.058500000000002</c:v>
                </c:pt>
                <c:pt idx="91">
                  <c:v>20.058500000000002</c:v>
                </c:pt>
                <c:pt idx="92">
                  <c:v>20.058500000000002</c:v>
                </c:pt>
                <c:pt idx="93">
                  <c:v>20.058500000000002</c:v>
                </c:pt>
                <c:pt idx="94">
                  <c:v>20.058500000000002</c:v>
                </c:pt>
                <c:pt idx="95">
                  <c:v>20.058500000000002</c:v>
                </c:pt>
                <c:pt idx="96">
                  <c:v>20.058500000000002</c:v>
                </c:pt>
                <c:pt idx="97">
                  <c:v>20.058500000000002</c:v>
                </c:pt>
                <c:pt idx="98">
                  <c:v>20.058500000000002</c:v>
                </c:pt>
                <c:pt idx="99">
                  <c:v>20.058500000000002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4B-4C6E-A95E-F77349DCBB28}"/>
            </c:ext>
          </c:extLst>
        </c:ser>
        <c:ser>
          <c:idx val="3"/>
          <c:order val="3"/>
          <c:tx>
            <c:strRef>
              <c:f>XbarR_Calc!$I$3</c:f>
              <c:strCache>
                <c:ptCount val="1"/>
                <c:pt idx="0">
                  <c:v>LCLx</c:v>
                </c:pt>
              </c:strCache>
            </c:strRef>
          </c:tx>
          <c:spPr>
            <a:ln w="15875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val>
            <c:numRef>
              <c:f>XbarR_Calc!$I$4:$I$103</c:f>
              <c:numCache>
                <c:formatCode>General</c:formatCode>
                <c:ptCount val="100"/>
                <c:pt idx="0">
                  <c:v>19.523049500000003</c:v>
                </c:pt>
                <c:pt idx="1">
                  <c:v>19.523049500000003</c:v>
                </c:pt>
                <c:pt idx="2">
                  <c:v>19.523049500000003</c:v>
                </c:pt>
                <c:pt idx="3">
                  <c:v>19.523049500000003</c:v>
                </c:pt>
                <c:pt idx="4">
                  <c:v>19.523049500000003</c:v>
                </c:pt>
                <c:pt idx="5">
                  <c:v>19.523049500000003</c:v>
                </c:pt>
                <c:pt idx="6">
                  <c:v>19.523049500000003</c:v>
                </c:pt>
                <c:pt idx="7">
                  <c:v>19.523049500000003</c:v>
                </c:pt>
                <c:pt idx="8">
                  <c:v>19.523049500000003</c:v>
                </c:pt>
                <c:pt idx="9">
                  <c:v>19.523049500000003</c:v>
                </c:pt>
                <c:pt idx="10">
                  <c:v>19.523049500000003</c:v>
                </c:pt>
                <c:pt idx="11">
                  <c:v>19.523049500000003</c:v>
                </c:pt>
                <c:pt idx="12">
                  <c:v>19.523049500000003</c:v>
                </c:pt>
                <c:pt idx="13">
                  <c:v>19.523049500000003</c:v>
                </c:pt>
                <c:pt idx="14">
                  <c:v>19.523049500000003</c:v>
                </c:pt>
                <c:pt idx="15">
                  <c:v>19.523049500000003</c:v>
                </c:pt>
                <c:pt idx="16">
                  <c:v>19.523049500000003</c:v>
                </c:pt>
                <c:pt idx="17">
                  <c:v>19.523049500000003</c:v>
                </c:pt>
                <c:pt idx="18">
                  <c:v>19.523049500000003</c:v>
                </c:pt>
                <c:pt idx="19">
                  <c:v>19.523049500000003</c:v>
                </c:pt>
                <c:pt idx="20">
                  <c:v>19.523049500000003</c:v>
                </c:pt>
                <c:pt idx="21">
                  <c:v>19.523049500000003</c:v>
                </c:pt>
                <c:pt idx="22">
                  <c:v>19.523049500000003</c:v>
                </c:pt>
                <c:pt idx="23">
                  <c:v>19.523049500000003</c:v>
                </c:pt>
                <c:pt idx="24">
                  <c:v>19.523049500000003</c:v>
                </c:pt>
                <c:pt idx="25">
                  <c:v>19.523049500000003</c:v>
                </c:pt>
                <c:pt idx="26">
                  <c:v>19.523049500000003</c:v>
                </c:pt>
                <c:pt idx="27">
                  <c:v>19.523049500000003</c:v>
                </c:pt>
                <c:pt idx="28">
                  <c:v>19.523049500000003</c:v>
                </c:pt>
                <c:pt idx="29">
                  <c:v>19.523049500000003</c:v>
                </c:pt>
                <c:pt idx="30">
                  <c:v>19.523049500000003</c:v>
                </c:pt>
                <c:pt idx="31">
                  <c:v>19.523049500000003</c:v>
                </c:pt>
                <c:pt idx="32">
                  <c:v>19.523049500000003</c:v>
                </c:pt>
                <c:pt idx="33">
                  <c:v>19.523049500000003</c:v>
                </c:pt>
                <c:pt idx="34">
                  <c:v>19.523049500000003</c:v>
                </c:pt>
                <c:pt idx="35">
                  <c:v>19.523049500000003</c:v>
                </c:pt>
                <c:pt idx="36">
                  <c:v>19.523049500000003</c:v>
                </c:pt>
                <c:pt idx="37">
                  <c:v>19.523049500000003</c:v>
                </c:pt>
                <c:pt idx="38">
                  <c:v>19.523049500000003</c:v>
                </c:pt>
                <c:pt idx="39">
                  <c:v>19.523049500000003</c:v>
                </c:pt>
                <c:pt idx="40">
                  <c:v>19.523049500000003</c:v>
                </c:pt>
                <c:pt idx="41">
                  <c:v>19.523049500000003</c:v>
                </c:pt>
                <c:pt idx="42">
                  <c:v>19.523049500000003</c:v>
                </c:pt>
                <c:pt idx="43">
                  <c:v>19.523049500000003</c:v>
                </c:pt>
                <c:pt idx="44">
                  <c:v>19.523049500000003</c:v>
                </c:pt>
                <c:pt idx="45">
                  <c:v>19.523049500000003</c:v>
                </c:pt>
                <c:pt idx="46">
                  <c:v>19.523049500000003</c:v>
                </c:pt>
                <c:pt idx="47">
                  <c:v>19.523049500000003</c:v>
                </c:pt>
                <c:pt idx="48">
                  <c:v>19.523049500000003</c:v>
                </c:pt>
                <c:pt idx="49">
                  <c:v>19.523049500000003</c:v>
                </c:pt>
                <c:pt idx="50">
                  <c:v>19.523049500000003</c:v>
                </c:pt>
                <c:pt idx="51">
                  <c:v>19.523049500000003</c:v>
                </c:pt>
                <c:pt idx="52">
                  <c:v>19.523049500000003</c:v>
                </c:pt>
                <c:pt idx="53">
                  <c:v>19.523049500000003</c:v>
                </c:pt>
                <c:pt idx="54">
                  <c:v>19.523049500000003</c:v>
                </c:pt>
                <c:pt idx="55">
                  <c:v>19.523049500000003</c:v>
                </c:pt>
                <c:pt idx="56">
                  <c:v>19.523049500000003</c:v>
                </c:pt>
                <c:pt idx="57">
                  <c:v>19.523049500000003</c:v>
                </c:pt>
                <c:pt idx="58">
                  <c:v>19.523049500000003</c:v>
                </c:pt>
                <c:pt idx="59">
                  <c:v>19.523049500000003</c:v>
                </c:pt>
                <c:pt idx="60">
                  <c:v>19.523049500000003</c:v>
                </c:pt>
                <c:pt idx="61">
                  <c:v>19.523049500000003</c:v>
                </c:pt>
                <c:pt idx="62">
                  <c:v>19.523049500000003</c:v>
                </c:pt>
                <c:pt idx="63">
                  <c:v>19.523049500000003</c:v>
                </c:pt>
                <c:pt idx="64">
                  <c:v>19.523049500000003</c:v>
                </c:pt>
                <c:pt idx="65">
                  <c:v>19.523049500000003</c:v>
                </c:pt>
                <c:pt idx="66">
                  <c:v>19.523049500000003</c:v>
                </c:pt>
                <c:pt idx="67">
                  <c:v>19.523049500000003</c:v>
                </c:pt>
                <c:pt idx="68">
                  <c:v>19.523049500000003</c:v>
                </c:pt>
                <c:pt idx="69">
                  <c:v>19.523049500000003</c:v>
                </c:pt>
                <c:pt idx="70">
                  <c:v>19.523049500000003</c:v>
                </c:pt>
                <c:pt idx="71">
                  <c:v>19.523049500000003</c:v>
                </c:pt>
                <c:pt idx="72">
                  <c:v>19.523049500000003</c:v>
                </c:pt>
                <c:pt idx="73">
                  <c:v>19.523049500000003</c:v>
                </c:pt>
                <c:pt idx="74">
                  <c:v>19.523049500000003</c:v>
                </c:pt>
                <c:pt idx="75">
                  <c:v>19.523049500000003</c:v>
                </c:pt>
                <c:pt idx="76">
                  <c:v>19.523049500000003</c:v>
                </c:pt>
                <c:pt idx="77">
                  <c:v>19.523049500000003</c:v>
                </c:pt>
                <c:pt idx="78">
                  <c:v>19.523049500000003</c:v>
                </c:pt>
                <c:pt idx="79">
                  <c:v>19.523049500000003</c:v>
                </c:pt>
                <c:pt idx="80">
                  <c:v>19.523049500000003</c:v>
                </c:pt>
                <c:pt idx="81">
                  <c:v>19.523049500000003</c:v>
                </c:pt>
                <c:pt idx="82">
                  <c:v>19.523049500000003</c:v>
                </c:pt>
                <c:pt idx="83">
                  <c:v>19.523049500000003</c:v>
                </c:pt>
                <c:pt idx="84">
                  <c:v>19.523049500000003</c:v>
                </c:pt>
                <c:pt idx="85">
                  <c:v>19.523049500000003</c:v>
                </c:pt>
                <c:pt idx="86">
                  <c:v>19.523049500000003</c:v>
                </c:pt>
                <c:pt idx="87">
                  <c:v>19.523049500000003</c:v>
                </c:pt>
                <c:pt idx="88">
                  <c:v>19.523049500000003</c:v>
                </c:pt>
                <c:pt idx="89">
                  <c:v>19.523049500000003</c:v>
                </c:pt>
                <c:pt idx="90">
                  <c:v>19.523049500000003</c:v>
                </c:pt>
                <c:pt idx="91">
                  <c:v>19.523049500000003</c:v>
                </c:pt>
                <c:pt idx="92">
                  <c:v>19.523049500000003</c:v>
                </c:pt>
                <c:pt idx="93">
                  <c:v>19.523049500000003</c:v>
                </c:pt>
                <c:pt idx="94">
                  <c:v>19.523049500000003</c:v>
                </c:pt>
                <c:pt idx="95">
                  <c:v>19.523049500000003</c:v>
                </c:pt>
                <c:pt idx="96">
                  <c:v>19.523049500000003</c:v>
                </c:pt>
                <c:pt idx="97">
                  <c:v>19.523049500000003</c:v>
                </c:pt>
                <c:pt idx="98">
                  <c:v>19.523049500000003</c:v>
                </c:pt>
                <c:pt idx="99">
                  <c:v>19.523049500000003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94B-4C6E-A95E-F77349DCB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Subgroup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Xbar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R (with D3/D4 · Rbar)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XbarR_Calc!$C$3</c:f>
              <c:strCache>
                <c:ptCount val="1"/>
                <c:pt idx="0">
                  <c:v>R</c:v>
                </c:pt>
              </c:strCache>
            </c:strRef>
          </c:tx>
          <c:spPr>
            <a:ln w="19050">
              <a:solidFill>
                <a:schemeClr val="accent2"/>
              </a:solidFill>
              <a:prstDash val="solid"/>
            </a:ln>
          </c:spPr>
          <c:marker>
            <c:symbol val="none"/>
          </c:marker>
          <c:cat>
            <c:numRef>
              <c:f>XbarR_Calc!$A$4:$A$103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cat>
          <c:val>
            <c:numRef>
              <c:f>XbarR_Calc!$C$4:$C$103</c:f>
              <c:numCache>
                <c:formatCode>General</c:formatCode>
                <c:ptCount val="100"/>
                <c:pt idx="0">
                  <c:v>0.42999999999999972</c:v>
                </c:pt>
                <c:pt idx="1">
                  <c:v>0.97999999999999687</c:v>
                </c:pt>
                <c:pt idx="2">
                  <c:v>0.91000000000000014</c:v>
                </c:pt>
                <c:pt idx="3">
                  <c:v>0.82000000000000028</c:v>
                </c:pt>
                <c:pt idx="4">
                  <c:v>0.41000000000000014</c:v>
                </c:pt>
                <c:pt idx="5">
                  <c:v>0.82999999999999829</c:v>
                </c:pt>
                <c:pt idx="6">
                  <c:v>1</c:v>
                </c:pt>
                <c:pt idx="7">
                  <c:v>0.25</c:v>
                </c:pt>
                <c:pt idx="8">
                  <c:v>0.64999999999999858</c:v>
                </c:pt>
                <c:pt idx="9">
                  <c:v>0.92999999999999972</c:v>
                </c:pt>
                <c:pt idx="10">
                  <c:v>0.79999999999999716</c:v>
                </c:pt>
                <c:pt idx="11">
                  <c:v>0.28000000000000114</c:v>
                </c:pt>
                <c:pt idx="12">
                  <c:v>0.41000000000000014</c:v>
                </c:pt>
                <c:pt idx="13">
                  <c:v>0.98999999999999844</c:v>
                </c:pt>
                <c:pt idx="14">
                  <c:v>0.48000000000000043</c:v>
                </c:pt>
                <c:pt idx="15">
                  <c:v>0.75</c:v>
                </c:pt>
                <c:pt idx="16">
                  <c:v>1.1099999999999994</c:v>
                </c:pt>
                <c:pt idx="17">
                  <c:v>0.84999999999999787</c:v>
                </c:pt>
                <c:pt idx="18">
                  <c:v>1</c:v>
                </c:pt>
                <c:pt idx="19">
                  <c:v>0.81000000000000227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A9-4B09-81D9-AF122979F78F}"/>
            </c:ext>
          </c:extLst>
        </c:ser>
        <c:ser>
          <c:idx val="1"/>
          <c:order val="1"/>
          <c:tx>
            <c:strRef>
              <c:f>XbarR_Calc!$J$3</c:f>
              <c:strCache>
                <c:ptCount val="1"/>
                <c:pt idx="0">
                  <c:v>UCLr</c:v>
                </c:pt>
              </c:strCache>
            </c:strRef>
          </c:tx>
          <c:spPr>
            <a:ln w="15875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val>
            <c:numRef>
              <c:f>XbarR_Calc!$J$4:$J$103</c:f>
              <c:numCache>
                <c:formatCode>General</c:formatCode>
                <c:ptCount val="100"/>
                <c:pt idx="0">
                  <c:v>1.6761289999999989</c:v>
                </c:pt>
                <c:pt idx="1">
                  <c:v>1.6761289999999989</c:v>
                </c:pt>
                <c:pt idx="2">
                  <c:v>1.6761289999999989</c:v>
                </c:pt>
                <c:pt idx="3">
                  <c:v>1.6761289999999989</c:v>
                </c:pt>
                <c:pt idx="4">
                  <c:v>1.6761289999999989</c:v>
                </c:pt>
                <c:pt idx="5">
                  <c:v>1.6761289999999989</c:v>
                </c:pt>
                <c:pt idx="6">
                  <c:v>1.6761289999999989</c:v>
                </c:pt>
                <c:pt idx="7">
                  <c:v>1.6761289999999989</c:v>
                </c:pt>
                <c:pt idx="8">
                  <c:v>1.6761289999999989</c:v>
                </c:pt>
                <c:pt idx="9">
                  <c:v>1.6761289999999989</c:v>
                </c:pt>
                <c:pt idx="10">
                  <c:v>1.6761289999999989</c:v>
                </c:pt>
                <c:pt idx="11">
                  <c:v>1.6761289999999989</c:v>
                </c:pt>
                <c:pt idx="12">
                  <c:v>1.6761289999999989</c:v>
                </c:pt>
                <c:pt idx="13">
                  <c:v>1.6761289999999989</c:v>
                </c:pt>
                <c:pt idx="14">
                  <c:v>1.6761289999999989</c:v>
                </c:pt>
                <c:pt idx="15">
                  <c:v>1.6761289999999989</c:v>
                </c:pt>
                <c:pt idx="16">
                  <c:v>1.6761289999999989</c:v>
                </c:pt>
                <c:pt idx="17">
                  <c:v>1.6761289999999989</c:v>
                </c:pt>
                <c:pt idx="18">
                  <c:v>1.6761289999999989</c:v>
                </c:pt>
                <c:pt idx="19">
                  <c:v>1.6761289999999989</c:v>
                </c:pt>
                <c:pt idx="20">
                  <c:v>1.6761289999999989</c:v>
                </c:pt>
                <c:pt idx="21">
                  <c:v>1.6761289999999989</c:v>
                </c:pt>
                <c:pt idx="22">
                  <c:v>1.6761289999999989</c:v>
                </c:pt>
                <c:pt idx="23">
                  <c:v>1.6761289999999989</c:v>
                </c:pt>
                <c:pt idx="24">
                  <c:v>1.6761289999999989</c:v>
                </c:pt>
                <c:pt idx="25">
                  <c:v>1.6761289999999989</c:v>
                </c:pt>
                <c:pt idx="26">
                  <c:v>1.6761289999999989</c:v>
                </c:pt>
                <c:pt idx="27">
                  <c:v>1.6761289999999989</c:v>
                </c:pt>
                <c:pt idx="28">
                  <c:v>1.6761289999999989</c:v>
                </c:pt>
                <c:pt idx="29">
                  <c:v>1.6761289999999989</c:v>
                </c:pt>
                <c:pt idx="30">
                  <c:v>1.6761289999999989</c:v>
                </c:pt>
                <c:pt idx="31">
                  <c:v>1.6761289999999989</c:v>
                </c:pt>
                <c:pt idx="32">
                  <c:v>1.6761289999999989</c:v>
                </c:pt>
                <c:pt idx="33">
                  <c:v>1.6761289999999989</c:v>
                </c:pt>
                <c:pt idx="34">
                  <c:v>1.6761289999999989</c:v>
                </c:pt>
                <c:pt idx="35">
                  <c:v>1.6761289999999989</c:v>
                </c:pt>
                <c:pt idx="36">
                  <c:v>1.6761289999999989</c:v>
                </c:pt>
                <c:pt idx="37">
                  <c:v>1.6761289999999989</c:v>
                </c:pt>
                <c:pt idx="38">
                  <c:v>1.6761289999999989</c:v>
                </c:pt>
                <c:pt idx="39">
                  <c:v>1.6761289999999989</c:v>
                </c:pt>
                <c:pt idx="40">
                  <c:v>1.6761289999999989</c:v>
                </c:pt>
                <c:pt idx="41">
                  <c:v>1.6761289999999989</c:v>
                </c:pt>
                <c:pt idx="42">
                  <c:v>1.6761289999999989</c:v>
                </c:pt>
                <c:pt idx="43">
                  <c:v>1.6761289999999989</c:v>
                </c:pt>
                <c:pt idx="44">
                  <c:v>1.6761289999999989</c:v>
                </c:pt>
                <c:pt idx="45">
                  <c:v>1.6761289999999989</c:v>
                </c:pt>
                <c:pt idx="46">
                  <c:v>1.6761289999999989</c:v>
                </c:pt>
                <c:pt idx="47">
                  <c:v>1.6761289999999989</c:v>
                </c:pt>
                <c:pt idx="48">
                  <c:v>1.6761289999999989</c:v>
                </c:pt>
                <c:pt idx="49">
                  <c:v>1.6761289999999989</c:v>
                </c:pt>
                <c:pt idx="50">
                  <c:v>1.6761289999999989</c:v>
                </c:pt>
                <c:pt idx="51">
                  <c:v>1.6761289999999989</c:v>
                </c:pt>
                <c:pt idx="52">
                  <c:v>1.6761289999999989</c:v>
                </c:pt>
                <c:pt idx="53">
                  <c:v>1.6761289999999989</c:v>
                </c:pt>
                <c:pt idx="54">
                  <c:v>1.6761289999999989</c:v>
                </c:pt>
                <c:pt idx="55">
                  <c:v>1.6761289999999989</c:v>
                </c:pt>
                <c:pt idx="56">
                  <c:v>1.6761289999999989</c:v>
                </c:pt>
                <c:pt idx="57">
                  <c:v>1.6761289999999989</c:v>
                </c:pt>
                <c:pt idx="58">
                  <c:v>1.6761289999999989</c:v>
                </c:pt>
                <c:pt idx="59">
                  <c:v>1.6761289999999989</c:v>
                </c:pt>
                <c:pt idx="60">
                  <c:v>1.6761289999999989</c:v>
                </c:pt>
                <c:pt idx="61">
                  <c:v>1.6761289999999989</c:v>
                </c:pt>
                <c:pt idx="62">
                  <c:v>1.6761289999999989</c:v>
                </c:pt>
                <c:pt idx="63">
                  <c:v>1.6761289999999989</c:v>
                </c:pt>
                <c:pt idx="64">
                  <c:v>1.6761289999999989</c:v>
                </c:pt>
                <c:pt idx="65">
                  <c:v>1.6761289999999989</c:v>
                </c:pt>
                <c:pt idx="66">
                  <c:v>1.6761289999999989</c:v>
                </c:pt>
                <c:pt idx="67">
                  <c:v>1.6761289999999989</c:v>
                </c:pt>
                <c:pt idx="68">
                  <c:v>1.6761289999999989</c:v>
                </c:pt>
                <c:pt idx="69">
                  <c:v>1.6761289999999989</c:v>
                </c:pt>
                <c:pt idx="70">
                  <c:v>1.6761289999999989</c:v>
                </c:pt>
                <c:pt idx="71">
                  <c:v>1.6761289999999989</c:v>
                </c:pt>
                <c:pt idx="72">
                  <c:v>1.6761289999999989</c:v>
                </c:pt>
                <c:pt idx="73">
                  <c:v>1.6761289999999989</c:v>
                </c:pt>
                <c:pt idx="74">
                  <c:v>1.6761289999999989</c:v>
                </c:pt>
                <c:pt idx="75">
                  <c:v>1.6761289999999989</c:v>
                </c:pt>
                <c:pt idx="76">
                  <c:v>1.6761289999999989</c:v>
                </c:pt>
                <c:pt idx="77">
                  <c:v>1.6761289999999989</c:v>
                </c:pt>
                <c:pt idx="78">
                  <c:v>1.6761289999999989</c:v>
                </c:pt>
                <c:pt idx="79">
                  <c:v>1.6761289999999989</c:v>
                </c:pt>
                <c:pt idx="80">
                  <c:v>1.6761289999999989</c:v>
                </c:pt>
                <c:pt idx="81">
                  <c:v>1.6761289999999989</c:v>
                </c:pt>
                <c:pt idx="82">
                  <c:v>1.6761289999999989</c:v>
                </c:pt>
                <c:pt idx="83">
                  <c:v>1.6761289999999989</c:v>
                </c:pt>
                <c:pt idx="84">
                  <c:v>1.6761289999999989</c:v>
                </c:pt>
                <c:pt idx="85">
                  <c:v>1.6761289999999989</c:v>
                </c:pt>
                <c:pt idx="86">
                  <c:v>1.6761289999999989</c:v>
                </c:pt>
                <c:pt idx="87">
                  <c:v>1.6761289999999989</c:v>
                </c:pt>
                <c:pt idx="88">
                  <c:v>1.6761289999999989</c:v>
                </c:pt>
                <c:pt idx="89">
                  <c:v>1.6761289999999989</c:v>
                </c:pt>
                <c:pt idx="90">
                  <c:v>1.6761289999999989</c:v>
                </c:pt>
                <c:pt idx="91">
                  <c:v>1.6761289999999989</c:v>
                </c:pt>
                <c:pt idx="92">
                  <c:v>1.6761289999999989</c:v>
                </c:pt>
                <c:pt idx="93">
                  <c:v>1.6761289999999989</c:v>
                </c:pt>
                <c:pt idx="94">
                  <c:v>1.6761289999999989</c:v>
                </c:pt>
                <c:pt idx="95">
                  <c:v>1.6761289999999989</c:v>
                </c:pt>
                <c:pt idx="96">
                  <c:v>1.6761289999999989</c:v>
                </c:pt>
                <c:pt idx="97">
                  <c:v>1.6761289999999989</c:v>
                </c:pt>
                <c:pt idx="98">
                  <c:v>1.6761289999999989</c:v>
                </c:pt>
                <c:pt idx="99">
                  <c:v>1.6761289999999989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A9-4B09-81D9-AF122979F78F}"/>
            </c:ext>
          </c:extLst>
        </c:ser>
        <c:ser>
          <c:idx val="2"/>
          <c:order val="2"/>
          <c:tx>
            <c:strRef>
              <c:f>XbarR_Calc!$K$3</c:f>
              <c:strCache>
                <c:ptCount val="1"/>
                <c:pt idx="0">
                  <c:v>CLr</c:v>
                </c:pt>
              </c:strCache>
            </c:strRef>
          </c:tx>
          <c:spPr>
            <a:ln w="12700">
              <a:solidFill>
                <a:schemeClr val="tx1"/>
              </a:solidFill>
              <a:prstDash val="solid"/>
            </a:ln>
          </c:spPr>
          <c:marker>
            <c:symbol val="none"/>
          </c:marker>
          <c:val>
            <c:numRef>
              <c:f>XbarR_Calc!$K$4:$K$103</c:f>
              <c:numCache>
                <c:formatCode>General</c:formatCode>
                <c:ptCount val="100"/>
                <c:pt idx="0">
                  <c:v>0.73449999999999949</c:v>
                </c:pt>
                <c:pt idx="1">
                  <c:v>0.73449999999999949</c:v>
                </c:pt>
                <c:pt idx="2">
                  <c:v>0.73449999999999949</c:v>
                </c:pt>
                <c:pt idx="3">
                  <c:v>0.73449999999999949</c:v>
                </c:pt>
                <c:pt idx="4">
                  <c:v>0.73449999999999949</c:v>
                </c:pt>
                <c:pt idx="5">
                  <c:v>0.73449999999999949</c:v>
                </c:pt>
                <c:pt idx="6">
                  <c:v>0.73449999999999949</c:v>
                </c:pt>
                <c:pt idx="7">
                  <c:v>0.73449999999999949</c:v>
                </c:pt>
                <c:pt idx="8">
                  <c:v>0.73449999999999949</c:v>
                </c:pt>
                <c:pt idx="9">
                  <c:v>0.73449999999999949</c:v>
                </c:pt>
                <c:pt idx="10">
                  <c:v>0.73449999999999949</c:v>
                </c:pt>
                <c:pt idx="11">
                  <c:v>0.73449999999999949</c:v>
                </c:pt>
                <c:pt idx="12">
                  <c:v>0.73449999999999949</c:v>
                </c:pt>
                <c:pt idx="13">
                  <c:v>0.73449999999999949</c:v>
                </c:pt>
                <c:pt idx="14">
                  <c:v>0.73449999999999949</c:v>
                </c:pt>
                <c:pt idx="15">
                  <c:v>0.73449999999999949</c:v>
                </c:pt>
                <c:pt idx="16">
                  <c:v>0.73449999999999949</c:v>
                </c:pt>
                <c:pt idx="17">
                  <c:v>0.73449999999999949</c:v>
                </c:pt>
                <c:pt idx="18">
                  <c:v>0.73449999999999949</c:v>
                </c:pt>
                <c:pt idx="19">
                  <c:v>0.73449999999999949</c:v>
                </c:pt>
                <c:pt idx="20">
                  <c:v>0.73449999999999949</c:v>
                </c:pt>
                <c:pt idx="21">
                  <c:v>0.73449999999999949</c:v>
                </c:pt>
                <c:pt idx="22">
                  <c:v>0.73449999999999949</c:v>
                </c:pt>
                <c:pt idx="23">
                  <c:v>0.73449999999999949</c:v>
                </c:pt>
                <c:pt idx="24">
                  <c:v>0.73449999999999949</c:v>
                </c:pt>
                <c:pt idx="25">
                  <c:v>0.73449999999999949</c:v>
                </c:pt>
                <c:pt idx="26">
                  <c:v>0.73449999999999949</c:v>
                </c:pt>
                <c:pt idx="27">
                  <c:v>0.73449999999999949</c:v>
                </c:pt>
                <c:pt idx="28">
                  <c:v>0.73449999999999949</c:v>
                </c:pt>
                <c:pt idx="29">
                  <c:v>0.73449999999999949</c:v>
                </c:pt>
                <c:pt idx="30">
                  <c:v>0.73449999999999949</c:v>
                </c:pt>
                <c:pt idx="31">
                  <c:v>0.73449999999999949</c:v>
                </c:pt>
                <c:pt idx="32">
                  <c:v>0.73449999999999949</c:v>
                </c:pt>
                <c:pt idx="33">
                  <c:v>0.73449999999999949</c:v>
                </c:pt>
                <c:pt idx="34">
                  <c:v>0.73449999999999949</c:v>
                </c:pt>
                <c:pt idx="35">
                  <c:v>0.73449999999999949</c:v>
                </c:pt>
                <c:pt idx="36">
                  <c:v>0.73449999999999949</c:v>
                </c:pt>
                <c:pt idx="37">
                  <c:v>0.73449999999999949</c:v>
                </c:pt>
                <c:pt idx="38">
                  <c:v>0.73449999999999949</c:v>
                </c:pt>
                <c:pt idx="39">
                  <c:v>0.73449999999999949</c:v>
                </c:pt>
                <c:pt idx="40">
                  <c:v>0.73449999999999949</c:v>
                </c:pt>
                <c:pt idx="41">
                  <c:v>0.73449999999999949</c:v>
                </c:pt>
                <c:pt idx="42">
                  <c:v>0.73449999999999949</c:v>
                </c:pt>
                <c:pt idx="43">
                  <c:v>0.73449999999999949</c:v>
                </c:pt>
                <c:pt idx="44">
                  <c:v>0.73449999999999949</c:v>
                </c:pt>
                <c:pt idx="45">
                  <c:v>0.73449999999999949</c:v>
                </c:pt>
                <c:pt idx="46">
                  <c:v>0.73449999999999949</c:v>
                </c:pt>
                <c:pt idx="47">
                  <c:v>0.73449999999999949</c:v>
                </c:pt>
                <c:pt idx="48">
                  <c:v>0.73449999999999949</c:v>
                </c:pt>
                <c:pt idx="49">
                  <c:v>0.73449999999999949</c:v>
                </c:pt>
                <c:pt idx="50">
                  <c:v>0.73449999999999949</c:v>
                </c:pt>
                <c:pt idx="51">
                  <c:v>0.73449999999999949</c:v>
                </c:pt>
                <c:pt idx="52">
                  <c:v>0.73449999999999949</c:v>
                </c:pt>
                <c:pt idx="53">
                  <c:v>0.73449999999999949</c:v>
                </c:pt>
                <c:pt idx="54">
                  <c:v>0.73449999999999949</c:v>
                </c:pt>
                <c:pt idx="55">
                  <c:v>0.73449999999999949</c:v>
                </c:pt>
                <c:pt idx="56">
                  <c:v>0.73449999999999949</c:v>
                </c:pt>
                <c:pt idx="57">
                  <c:v>0.73449999999999949</c:v>
                </c:pt>
                <c:pt idx="58">
                  <c:v>0.73449999999999949</c:v>
                </c:pt>
                <c:pt idx="59">
                  <c:v>0.73449999999999949</c:v>
                </c:pt>
                <c:pt idx="60">
                  <c:v>0.73449999999999949</c:v>
                </c:pt>
                <c:pt idx="61">
                  <c:v>0.73449999999999949</c:v>
                </c:pt>
                <c:pt idx="62">
                  <c:v>0.73449999999999949</c:v>
                </c:pt>
                <c:pt idx="63">
                  <c:v>0.73449999999999949</c:v>
                </c:pt>
                <c:pt idx="64">
                  <c:v>0.73449999999999949</c:v>
                </c:pt>
                <c:pt idx="65">
                  <c:v>0.73449999999999949</c:v>
                </c:pt>
                <c:pt idx="66">
                  <c:v>0.73449999999999949</c:v>
                </c:pt>
                <c:pt idx="67">
                  <c:v>0.73449999999999949</c:v>
                </c:pt>
                <c:pt idx="68">
                  <c:v>0.73449999999999949</c:v>
                </c:pt>
                <c:pt idx="69">
                  <c:v>0.73449999999999949</c:v>
                </c:pt>
                <c:pt idx="70">
                  <c:v>0.73449999999999949</c:v>
                </c:pt>
                <c:pt idx="71">
                  <c:v>0.73449999999999949</c:v>
                </c:pt>
                <c:pt idx="72">
                  <c:v>0.73449999999999949</c:v>
                </c:pt>
                <c:pt idx="73">
                  <c:v>0.73449999999999949</c:v>
                </c:pt>
                <c:pt idx="74">
                  <c:v>0.73449999999999949</c:v>
                </c:pt>
                <c:pt idx="75">
                  <c:v>0.73449999999999949</c:v>
                </c:pt>
                <c:pt idx="76">
                  <c:v>0.73449999999999949</c:v>
                </c:pt>
                <c:pt idx="77">
                  <c:v>0.73449999999999949</c:v>
                </c:pt>
                <c:pt idx="78">
                  <c:v>0.73449999999999949</c:v>
                </c:pt>
                <c:pt idx="79">
                  <c:v>0.73449999999999949</c:v>
                </c:pt>
                <c:pt idx="80">
                  <c:v>0.73449999999999949</c:v>
                </c:pt>
                <c:pt idx="81">
                  <c:v>0.73449999999999949</c:v>
                </c:pt>
                <c:pt idx="82">
                  <c:v>0.73449999999999949</c:v>
                </c:pt>
                <c:pt idx="83">
                  <c:v>0.73449999999999949</c:v>
                </c:pt>
                <c:pt idx="84">
                  <c:v>0.73449999999999949</c:v>
                </c:pt>
                <c:pt idx="85">
                  <c:v>0.73449999999999949</c:v>
                </c:pt>
                <c:pt idx="86">
                  <c:v>0.73449999999999949</c:v>
                </c:pt>
                <c:pt idx="87">
                  <c:v>0.73449999999999949</c:v>
                </c:pt>
                <c:pt idx="88">
                  <c:v>0.73449999999999949</c:v>
                </c:pt>
                <c:pt idx="89">
                  <c:v>0.73449999999999949</c:v>
                </c:pt>
                <c:pt idx="90">
                  <c:v>0.73449999999999949</c:v>
                </c:pt>
                <c:pt idx="91">
                  <c:v>0.73449999999999949</c:v>
                </c:pt>
                <c:pt idx="92">
                  <c:v>0.73449999999999949</c:v>
                </c:pt>
                <c:pt idx="93">
                  <c:v>0.73449999999999949</c:v>
                </c:pt>
                <c:pt idx="94">
                  <c:v>0.73449999999999949</c:v>
                </c:pt>
                <c:pt idx="95">
                  <c:v>0.73449999999999949</c:v>
                </c:pt>
                <c:pt idx="96">
                  <c:v>0.73449999999999949</c:v>
                </c:pt>
                <c:pt idx="97">
                  <c:v>0.73449999999999949</c:v>
                </c:pt>
                <c:pt idx="98">
                  <c:v>0.73449999999999949</c:v>
                </c:pt>
                <c:pt idx="99">
                  <c:v>0.73449999999999949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A9-4B09-81D9-AF122979F78F}"/>
            </c:ext>
          </c:extLst>
        </c:ser>
        <c:ser>
          <c:idx val="3"/>
          <c:order val="3"/>
          <c:tx>
            <c:strRef>
              <c:f>XbarR_Calc!$L$3</c:f>
              <c:strCache>
                <c:ptCount val="1"/>
                <c:pt idx="0">
                  <c:v>LCLr</c:v>
                </c:pt>
              </c:strCache>
            </c:strRef>
          </c:tx>
          <c:spPr>
            <a:ln w="15875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val>
            <c:numRef>
              <c:f>XbarR_Calc!$L$4:$L$103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7A9-4B09-81D9-AF122979F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Subgroup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1087100" cy="55435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190499</xdr:rowOff>
    </xdr:from>
    <xdr:ext cx="10534650" cy="52673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0</xdr:col>
      <xdr:colOff>0</xdr:colOff>
      <xdr:row>29</xdr:row>
      <xdr:rowOff>123824</xdr:rowOff>
    </xdr:from>
    <xdr:ext cx="10534650" cy="5267325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A1:C49"/>
  <sheetViews>
    <sheetView showGridLines="0" tabSelected="1" workbookViewId="0"/>
  </sheetViews>
  <sheetFormatPr defaultRowHeight="15" x14ac:dyDescent="0.25"/>
  <cols>
    <col min="2" max="2" width="25" customWidth="1"/>
    <col min="3" max="3" width="106.7109375" customWidth="1"/>
  </cols>
  <sheetData>
    <row r="1" spans="1:3" ht="18.75" x14ac:dyDescent="0.3">
      <c r="A1" s="1"/>
    </row>
    <row r="2" spans="1:3" ht="18.75" x14ac:dyDescent="0.3">
      <c r="B2" s="8" t="s">
        <v>71</v>
      </c>
      <c r="C2" s="8"/>
    </row>
    <row r="4" spans="1:3" x14ac:dyDescent="0.25">
      <c r="B4" t="s">
        <v>46</v>
      </c>
    </row>
    <row r="7" spans="1:3" ht="18.75" x14ac:dyDescent="0.3">
      <c r="B7" s="8" t="s">
        <v>47</v>
      </c>
      <c r="C7" s="8"/>
    </row>
    <row r="8" spans="1:3" x14ac:dyDescent="0.25">
      <c r="B8" s="5"/>
    </row>
    <row r="9" spans="1:3" ht="18.75" x14ac:dyDescent="0.3">
      <c r="B9" s="10" t="s">
        <v>72</v>
      </c>
      <c r="C9" s="9" t="s">
        <v>73</v>
      </c>
    </row>
    <row r="11" spans="1:3" ht="18.75" x14ac:dyDescent="0.3">
      <c r="B11" s="11" t="s">
        <v>74</v>
      </c>
      <c r="C11" s="9" t="s">
        <v>75</v>
      </c>
    </row>
    <row r="14" spans="1:3" ht="18.75" x14ac:dyDescent="0.3">
      <c r="B14" s="8" t="s">
        <v>48</v>
      </c>
      <c r="C14" s="8"/>
    </row>
    <row r="15" spans="1:3" x14ac:dyDescent="0.25">
      <c r="B15" s="5"/>
    </row>
    <row r="16" spans="1:3" x14ac:dyDescent="0.25">
      <c r="B16" s="5" t="s">
        <v>49</v>
      </c>
    </row>
    <row r="17" spans="2:3" x14ac:dyDescent="0.25">
      <c r="B17" s="5" t="s">
        <v>50</v>
      </c>
    </row>
    <row r="18" spans="2:3" x14ac:dyDescent="0.25">
      <c r="B18" s="7" t="s">
        <v>51</v>
      </c>
    </row>
    <row r="19" spans="2:3" x14ac:dyDescent="0.25">
      <c r="B19" s="7" t="s">
        <v>52</v>
      </c>
    </row>
    <row r="20" spans="2:3" x14ac:dyDescent="0.25">
      <c r="B20" s="7"/>
    </row>
    <row r="22" spans="2:3" ht="18.75" x14ac:dyDescent="0.3">
      <c r="B22" s="8" t="s">
        <v>53</v>
      </c>
      <c r="C22" s="8"/>
    </row>
    <row r="23" spans="2:3" x14ac:dyDescent="0.25">
      <c r="B23" s="5"/>
    </row>
    <row r="24" spans="2:3" x14ac:dyDescent="0.25">
      <c r="B24" s="5" t="s">
        <v>54</v>
      </c>
    </row>
    <row r="25" spans="2:3" x14ac:dyDescent="0.25">
      <c r="B25" s="6" t="s">
        <v>55</v>
      </c>
    </row>
    <row r="26" spans="2:3" x14ac:dyDescent="0.25">
      <c r="B26" s="7" t="s">
        <v>56</v>
      </c>
    </row>
    <row r="27" spans="2:3" x14ac:dyDescent="0.25">
      <c r="B27" s="7" t="s">
        <v>57</v>
      </c>
    </row>
    <row r="28" spans="2:3" x14ac:dyDescent="0.25">
      <c r="B28" s="7" t="s">
        <v>58</v>
      </c>
    </row>
    <row r="29" spans="2:3" x14ac:dyDescent="0.25">
      <c r="B29" s="6" t="s">
        <v>59</v>
      </c>
    </row>
    <row r="30" spans="2:3" x14ac:dyDescent="0.25">
      <c r="B30" s="6"/>
    </row>
    <row r="32" spans="2:3" ht="18.75" x14ac:dyDescent="0.3">
      <c r="B32" s="8" t="s">
        <v>60</v>
      </c>
      <c r="C32" s="8"/>
    </row>
    <row r="33" spans="2:3" x14ac:dyDescent="0.25">
      <c r="B33" s="5"/>
    </row>
    <row r="34" spans="2:3" x14ac:dyDescent="0.25">
      <c r="B34" s="5" t="s">
        <v>61</v>
      </c>
    </row>
    <row r="35" spans="2:3" x14ac:dyDescent="0.25">
      <c r="B35" s="5" t="s">
        <v>62</v>
      </c>
    </row>
    <row r="36" spans="2:3" x14ac:dyDescent="0.25">
      <c r="B36" s="5" t="s">
        <v>63</v>
      </c>
    </row>
    <row r="37" spans="2:3" x14ac:dyDescent="0.25">
      <c r="B37" s="5"/>
    </row>
    <row r="39" spans="2:3" ht="18.75" x14ac:dyDescent="0.3">
      <c r="B39" s="8" t="s">
        <v>64</v>
      </c>
      <c r="C39" s="8"/>
    </row>
    <row r="40" spans="2:3" x14ac:dyDescent="0.25">
      <c r="B40" s="5"/>
    </row>
    <row r="41" spans="2:3" x14ac:dyDescent="0.25">
      <c r="B41" s="5" t="s">
        <v>65</v>
      </c>
    </row>
    <row r="42" spans="2:3" x14ac:dyDescent="0.25">
      <c r="B42" s="5" t="s">
        <v>66</v>
      </c>
    </row>
    <row r="43" spans="2:3" x14ac:dyDescent="0.25">
      <c r="B43" s="5"/>
    </row>
    <row r="45" spans="2:3" ht="18.75" x14ac:dyDescent="0.3">
      <c r="B45" s="8" t="s">
        <v>67</v>
      </c>
      <c r="C45" s="8"/>
    </row>
    <row r="46" spans="2:3" x14ac:dyDescent="0.25">
      <c r="B46" s="5"/>
    </row>
    <row r="47" spans="2:3" x14ac:dyDescent="0.25">
      <c r="B47" s="6" t="s">
        <v>68</v>
      </c>
    </row>
    <row r="48" spans="2:3" x14ac:dyDescent="0.25">
      <c r="B48" s="6" t="s">
        <v>69</v>
      </c>
    </row>
    <row r="49" spans="2:2" x14ac:dyDescent="0.25">
      <c r="B49" s="6" t="s">
        <v>70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A1:B5"/>
  <sheetViews>
    <sheetView showGridLines="0" workbookViewId="0">
      <selection activeCell="B3" sqref="B3"/>
    </sheetView>
  </sheetViews>
  <sheetFormatPr defaultRowHeight="15" x14ac:dyDescent="0.25"/>
  <cols>
    <col min="1" max="1" width="35" customWidth="1"/>
    <col min="2" max="2" width="11.85546875" style="3" customWidth="1"/>
  </cols>
  <sheetData>
    <row r="1" spans="1:2" ht="18.75" x14ac:dyDescent="0.3">
      <c r="A1" s="23" t="s">
        <v>0</v>
      </c>
      <c r="B1" s="24"/>
    </row>
    <row r="2" spans="1:2" x14ac:dyDescent="0.25">
      <c r="B2" s="14"/>
    </row>
    <row r="3" spans="1:2" x14ac:dyDescent="0.25">
      <c r="A3" s="2" t="s">
        <v>1</v>
      </c>
      <c r="B3" s="16">
        <v>20</v>
      </c>
    </row>
    <row r="5" spans="1:2" x14ac:dyDescent="0.25">
      <c r="A5" s="2" t="s">
        <v>2</v>
      </c>
      <c r="B5" s="16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1:D64"/>
  <sheetViews>
    <sheetView showGridLines="0" workbookViewId="0"/>
  </sheetViews>
  <sheetFormatPr defaultRowHeight="15" x14ac:dyDescent="0.25"/>
  <cols>
    <col min="1" max="1" width="12.28515625" style="3" customWidth="1"/>
    <col min="2" max="2" width="12.5703125" style="3" customWidth="1"/>
    <col min="3" max="3" width="13.140625" style="3" customWidth="1"/>
    <col min="4" max="4" width="28.42578125" customWidth="1"/>
  </cols>
  <sheetData>
    <row r="1" spans="1:4" ht="18.75" x14ac:dyDescent="0.3">
      <c r="A1" s="20" t="s">
        <v>3</v>
      </c>
      <c r="B1" s="20"/>
      <c r="C1" s="20"/>
      <c r="D1" s="20"/>
    </row>
    <row r="3" spans="1:4" ht="15.75" x14ac:dyDescent="0.25">
      <c r="A3" s="13" t="s">
        <v>4</v>
      </c>
      <c r="B3" s="13" t="s">
        <v>5</v>
      </c>
      <c r="C3" s="13" t="s">
        <v>6</v>
      </c>
      <c r="D3" s="12" t="s">
        <v>7</v>
      </c>
    </row>
    <row r="4" spans="1:4" x14ac:dyDescent="0.25">
      <c r="A4" s="14">
        <v>1</v>
      </c>
      <c r="B4" s="14"/>
      <c r="C4" s="14">
        <v>51.37</v>
      </c>
      <c r="D4" s="15"/>
    </row>
    <row r="5" spans="1:4" x14ac:dyDescent="0.25">
      <c r="A5" s="16">
        <v>2</v>
      </c>
      <c r="B5" s="16"/>
      <c r="C5" s="16">
        <v>51.68</v>
      </c>
      <c r="D5" s="17"/>
    </row>
    <row r="6" spans="1:4" x14ac:dyDescent="0.25">
      <c r="A6" s="16">
        <v>3</v>
      </c>
      <c r="B6" s="16"/>
      <c r="C6" s="16">
        <v>49.32</v>
      </c>
      <c r="D6" s="17"/>
    </row>
    <row r="7" spans="1:4" x14ac:dyDescent="0.25">
      <c r="A7" s="16">
        <v>4</v>
      </c>
      <c r="B7" s="16"/>
      <c r="C7" s="16">
        <v>49.71</v>
      </c>
      <c r="D7" s="17"/>
    </row>
    <row r="8" spans="1:4" x14ac:dyDescent="0.25">
      <c r="A8" s="16">
        <v>5</v>
      </c>
      <c r="B8" s="16"/>
      <c r="C8" s="16">
        <v>52.24</v>
      </c>
      <c r="D8" s="17"/>
    </row>
    <row r="9" spans="1:4" x14ac:dyDescent="0.25">
      <c r="A9" s="16">
        <v>6</v>
      </c>
      <c r="B9" s="16"/>
      <c r="C9" s="16">
        <v>52.19</v>
      </c>
      <c r="D9" s="17"/>
    </row>
    <row r="10" spans="1:4" x14ac:dyDescent="0.25">
      <c r="A10" s="16">
        <v>7</v>
      </c>
      <c r="B10" s="16"/>
      <c r="C10" s="16">
        <v>52.19</v>
      </c>
      <c r="D10" s="17"/>
    </row>
    <row r="11" spans="1:4" x14ac:dyDescent="0.25">
      <c r="A11" s="16">
        <v>8</v>
      </c>
      <c r="B11" s="16"/>
      <c r="C11" s="16">
        <v>51.26</v>
      </c>
      <c r="D11" s="17"/>
    </row>
    <row r="12" spans="1:4" x14ac:dyDescent="0.25">
      <c r="A12" s="16">
        <v>9</v>
      </c>
      <c r="B12" s="16"/>
      <c r="C12" s="16">
        <v>52.26</v>
      </c>
      <c r="D12" s="17"/>
    </row>
    <row r="13" spans="1:4" x14ac:dyDescent="0.25">
      <c r="A13" s="16">
        <v>10</v>
      </c>
      <c r="B13" s="16"/>
      <c r="C13" s="16">
        <v>52.32</v>
      </c>
      <c r="D13" s="17"/>
    </row>
    <row r="14" spans="1:4" x14ac:dyDescent="0.25">
      <c r="A14" s="16">
        <v>11</v>
      </c>
      <c r="B14" s="16"/>
      <c r="C14" s="16">
        <v>52.23</v>
      </c>
      <c r="D14" s="17"/>
    </row>
    <row r="15" spans="1:4" x14ac:dyDescent="0.25">
      <c r="A15" s="16">
        <v>12</v>
      </c>
      <c r="B15" s="16"/>
      <c r="C15" s="16">
        <v>50.91</v>
      </c>
      <c r="D15" s="17"/>
    </row>
    <row r="16" spans="1:4" x14ac:dyDescent="0.25">
      <c r="A16" s="16">
        <v>13</v>
      </c>
      <c r="B16" s="16"/>
      <c r="C16" s="16">
        <v>51.61</v>
      </c>
      <c r="D16" s="17"/>
    </row>
    <row r="17" spans="1:4" x14ac:dyDescent="0.25">
      <c r="A17" s="16">
        <v>14</v>
      </c>
      <c r="B17" s="16"/>
      <c r="C17" s="16">
        <v>51.34</v>
      </c>
      <c r="D17" s="17"/>
    </row>
    <row r="18" spans="1:4" x14ac:dyDescent="0.25">
      <c r="A18" s="16">
        <v>15</v>
      </c>
      <c r="B18" s="16"/>
      <c r="C18" s="16">
        <v>52.12</v>
      </c>
      <c r="D18" s="17"/>
    </row>
    <row r="19" spans="1:4" x14ac:dyDescent="0.25">
      <c r="A19" s="16">
        <v>16</v>
      </c>
      <c r="B19" s="16"/>
      <c r="C19" s="16">
        <v>52.68</v>
      </c>
      <c r="D19" s="17"/>
    </row>
    <row r="20" spans="1:4" x14ac:dyDescent="0.25">
      <c r="A20" s="16">
        <v>17</v>
      </c>
      <c r="B20" s="16"/>
      <c r="C20" s="16">
        <v>52.26</v>
      </c>
      <c r="D20" s="17"/>
    </row>
    <row r="21" spans="1:4" x14ac:dyDescent="0.25">
      <c r="A21" s="16">
        <v>18</v>
      </c>
      <c r="B21" s="16"/>
      <c r="C21" s="16">
        <v>50.74</v>
      </c>
      <c r="D21" s="17"/>
    </row>
    <row r="22" spans="1:4" x14ac:dyDescent="0.25">
      <c r="A22" s="16">
        <v>19</v>
      </c>
      <c r="B22" s="16"/>
      <c r="C22" s="16">
        <v>50.12</v>
      </c>
      <c r="D22" s="17"/>
    </row>
    <row r="23" spans="1:4" x14ac:dyDescent="0.25">
      <c r="A23" s="16">
        <v>20</v>
      </c>
      <c r="B23" s="16"/>
      <c r="C23" s="16">
        <v>49.25</v>
      </c>
      <c r="D23" s="17"/>
    </row>
    <row r="24" spans="1:4" x14ac:dyDescent="0.25">
      <c r="A24" s="16">
        <v>21</v>
      </c>
      <c r="B24" s="16"/>
      <c r="C24" s="16">
        <v>48.23</v>
      </c>
      <c r="D24" s="17"/>
    </row>
    <row r="25" spans="1:4" x14ac:dyDescent="0.25">
      <c r="A25" s="16">
        <v>22</v>
      </c>
      <c r="B25" s="16"/>
      <c r="C25" s="16">
        <v>47.88</v>
      </c>
      <c r="D25" s="17"/>
    </row>
    <row r="26" spans="1:4" x14ac:dyDescent="0.25">
      <c r="A26" s="16">
        <v>23</v>
      </c>
      <c r="B26" s="16"/>
      <c r="C26" s="16">
        <v>48.89</v>
      </c>
      <c r="D26" s="17"/>
    </row>
    <row r="27" spans="1:4" x14ac:dyDescent="0.25">
      <c r="A27" s="16">
        <v>24</v>
      </c>
      <c r="B27" s="16"/>
      <c r="C27" s="16">
        <v>48.18</v>
      </c>
      <c r="D27" s="17"/>
    </row>
    <row r="28" spans="1:4" x14ac:dyDescent="0.25">
      <c r="A28" s="16">
        <v>25</v>
      </c>
      <c r="B28" s="16"/>
      <c r="C28" s="16">
        <v>48.13</v>
      </c>
      <c r="D28" s="17"/>
    </row>
    <row r="29" spans="1:4" x14ac:dyDescent="0.25">
      <c r="A29" s="16">
        <v>26</v>
      </c>
      <c r="B29" s="16"/>
      <c r="C29" s="16">
        <v>49.47</v>
      </c>
      <c r="D29" s="17"/>
    </row>
    <row r="30" spans="1:4" x14ac:dyDescent="0.25">
      <c r="A30" s="16">
        <v>27</v>
      </c>
      <c r="B30" s="16"/>
      <c r="C30" s="16">
        <v>56.5</v>
      </c>
      <c r="D30" s="17"/>
    </row>
    <row r="31" spans="1:4" x14ac:dyDescent="0.25">
      <c r="A31" s="16">
        <v>28</v>
      </c>
      <c r="B31" s="16"/>
      <c r="C31" s="16">
        <v>48.23</v>
      </c>
      <c r="D31" s="17"/>
    </row>
    <row r="32" spans="1:4" x14ac:dyDescent="0.25">
      <c r="A32" s="16">
        <v>29</v>
      </c>
      <c r="B32" s="16"/>
      <c r="C32" s="16">
        <v>47.21</v>
      </c>
      <c r="D32" s="17"/>
    </row>
    <row r="33" spans="1:4" x14ac:dyDescent="0.25">
      <c r="A33" s="16">
        <v>30</v>
      </c>
      <c r="B33" s="16"/>
      <c r="C33" s="16">
        <v>46.59</v>
      </c>
      <c r="D33" s="17"/>
    </row>
    <row r="34" spans="1:4" x14ac:dyDescent="0.25">
      <c r="A34" s="16">
        <v>31</v>
      </c>
      <c r="B34" s="16"/>
      <c r="C34" s="16">
        <v>47.56</v>
      </c>
      <c r="D34" s="17"/>
    </row>
    <row r="35" spans="1:4" x14ac:dyDescent="0.25">
      <c r="A35" s="16">
        <v>32</v>
      </c>
      <c r="B35" s="16"/>
      <c r="C35" s="16">
        <v>47.11</v>
      </c>
      <c r="D35" s="17"/>
    </row>
    <row r="36" spans="1:4" x14ac:dyDescent="0.25">
      <c r="A36" s="16">
        <v>33</v>
      </c>
      <c r="B36" s="16"/>
      <c r="C36" s="16">
        <v>48.4</v>
      </c>
      <c r="D36" s="17"/>
    </row>
    <row r="37" spans="1:4" x14ac:dyDescent="0.25">
      <c r="A37" s="16">
        <v>34</v>
      </c>
      <c r="B37" s="16"/>
      <c r="C37" s="16">
        <v>50.08</v>
      </c>
      <c r="D37" s="17"/>
    </row>
    <row r="38" spans="1:4" x14ac:dyDescent="0.25">
      <c r="A38" s="16">
        <v>35</v>
      </c>
      <c r="B38" s="16"/>
      <c r="C38" s="16">
        <v>49.37</v>
      </c>
      <c r="D38" s="17"/>
    </row>
    <row r="39" spans="1:4" x14ac:dyDescent="0.25">
      <c r="A39" s="16">
        <v>36</v>
      </c>
      <c r="B39" s="16"/>
      <c r="C39" s="16">
        <v>48.18</v>
      </c>
      <c r="D39" s="17"/>
    </row>
    <row r="40" spans="1:4" x14ac:dyDescent="0.25">
      <c r="A40" s="16">
        <v>37</v>
      </c>
      <c r="B40" s="16"/>
      <c r="C40" s="16">
        <v>50.62</v>
      </c>
      <c r="D40" s="17"/>
    </row>
    <row r="41" spans="1:4" x14ac:dyDescent="0.25">
      <c r="A41" s="16">
        <v>38</v>
      </c>
      <c r="B41" s="16"/>
      <c r="C41" s="16">
        <v>50.66</v>
      </c>
      <c r="D41" s="17"/>
    </row>
    <row r="42" spans="1:4" x14ac:dyDescent="0.25">
      <c r="A42" s="16">
        <v>39</v>
      </c>
      <c r="B42" s="16"/>
      <c r="C42" s="16">
        <v>50.8</v>
      </c>
      <c r="D42" s="17"/>
    </row>
    <row r="43" spans="1:4" x14ac:dyDescent="0.25">
      <c r="A43" s="16">
        <v>40</v>
      </c>
      <c r="B43" s="16"/>
      <c r="C43" s="16">
        <v>51.65</v>
      </c>
      <c r="D43" s="17"/>
    </row>
    <row r="44" spans="1:4" x14ac:dyDescent="0.25">
      <c r="A44" s="16">
        <v>41</v>
      </c>
      <c r="B44" s="16"/>
      <c r="C44" s="16">
        <v>51.54</v>
      </c>
      <c r="D44" s="17"/>
    </row>
    <row r="45" spans="1:4" x14ac:dyDescent="0.25">
      <c r="A45" s="16">
        <v>42</v>
      </c>
      <c r="B45" s="16"/>
      <c r="C45" s="16">
        <v>51.91</v>
      </c>
      <c r="D45" s="17"/>
    </row>
    <row r="46" spans="1:4" x14ac:dyDescent="0.25">
      <c r="A46" s="16">
        <v>43</v>
      </c>
      <c r="B46" s="16"/>
      <c r="C46" s="16">
        <v>50.88</v>
      </c>
      <c r="D46" s="17"/>
    </row>
    <row r="47" spans="1:4" x14ac:dyDescent="0.25">
      <c r="A47" s="16">
        <v>44</v>
      </c>
      <c r="B47" s="16"/>
      <c r="C47" s="16">
        <v>52.99</v>
      </c>
      <c r="D47" s="17"/>
    </row>
    <row r="48" spans="1:4" x14ac:dyDescent="0.25">
      <c r="A48" s="16">
        <v>45</v>
      </c>
      <c r="B48" s="16"/>
      <c r="C48" s="16">
        <v>53.12</v>
      </c>
      <c r="D48" s="17"/>
    </row>
    <row r="49" spans="1:4" x14ac:dyDescent="0.25">
      <c r="A49" s="16">
        <v>46</v>
      </c>
      <c r="B49" s="16"/>
      <c r="C49" s="16">
        <v>50.86</v>
      </c>
      <c r="D49" s="17"/>
    </row>
    <row r="50" spans="1:4" x14ac:dyDescent="0.25">
      <c r="A50" s="16">
        <v>47</v>
      </c>
      <c r="B50" s="16"/>
      <c r="C50" s="16">
        <v>52.73</v>
      </c>
      <c r="D50" s="17"/>
    </row>
    <row r="51" spans="1:4" x14ac:dyDescent="0.25">
      <c r="A51" s="16">
        <v>48</v>
      </c>
      <c r="B51" s="16"/>
      <c r="C51" s="16">
        <v>52.65</v>
      </c>
      <c r="D51" s="17"/>
    </row>
    <row r="52" spans="1:4" x14ac:dyDescent="0.25">
      <c r="A52" s="16">
        <v>49</v>
      </c>
      <c r="B52" s="16"/>
      <c r="C52" s="16">
        <v>51.86</v>
      </c>
      <c r="D52" s="17"/>
    </row>
    <row r="53" spans="1:4" x14ac:dyDescent="0.25">
      <c r="A53" s="16">
        <v>50</v>
      </c>
      <c r="B53" s="16"/>
      <c r="C53" s="16">
        <v>51.99</v>
      </c>
      <c r="D53" s="17"/>
    </row>
    <row r="54" spans="1:4" x14ac:dyDescent="0.25">
      <c r="A54" s="16">
        <v>51</v>
      </c>
      <c r="B54" s="16"/>
      <c r="C54" s="16">
        <v>51.74</v>
      </c>
      <c r="D54" s="17"/>
    </row>
    <row r="55" spans="1:4" x14ac:dyDescent="0.25">
      <c r="A55" s="16">
        <v>52</v>
      </c>
      <c r="B55" s="16"/>
      <c r="C55" s="16">
        <v>52.87</v>
      </c>
      <c r="D55" s="17"/>
    </row>
    <row r="56" spans="1:4" x14ac:dyDescent="0.25">
      <c r="A56" s="16">
        <v>53</v>
      </c>
      <c r="B56" s="16"/>
      <c r="C56" s="16">
        <v>51.38</v>
      </c>
      <c r="D56" s="17"/>
    </row>
    <row r="57" spans="1:4" x14ac:dyDescent="0.25">
      <c r="A57" s="16">
        <v>54</v>
      </c>
      <c r="B57" s="16"/>
      <c r="C57" s="16">
        <v>52.11</v>
      </c>
      <c r="D57" s="17"/>
    </row>
    <row r="58" spans="1:4" x14ac:dyDescent="0.25">
      <c r="A58" s="16">
        <v>55</v>
      </c>
      <c r="B58" s="16"/>
      <c r="C58" s="16">
        <v>50.39</v>
      </c>
      <c r="D58" s="17"/>
    </row>
    <row r="59" spans="1:4" x14ac:dyDescent="0.25">
      <c r="A59" s="16">
        <v>56</v>
      </c>
      <c r="B59" s="16"/>
      <c r="C59" s="16">
        <v>51.66</v>
      </c>
      <c r="D59" s="17"/>
    </row>
    <row r="60" spans="1:4" x14ac:dyDescent="0.25">
      <c r="A60" s="16">
        <v>57</v>
      </c>
      <c r="B60" s="16"/>
      <c r="C60" s="16">
        <v>51.38</v>
      </c>
      <c r="D60" s="17"/>
    </row>
    <row r="61" spans="1:4" x14ac:dyDescent="0.25">
      <c r="A61" s="16">
        <v>58</v>
      </c>
      <c r="B61" s="16"/>
      <c r="C61" s="16">
        <v>49.73</v>
      </c>
      <c r="D61" s="17"/>
    </row>
    <row r="62" spans="1:4" x14ac:dyDescent="0.25">
      <c r="A62" s="16">
        <v>59</v>
      </c>
      <c r="B62" s="16"/>
      <c r="C62" s="16">
        <v>49.72</v>
      </c>
      <c r="D62" s="17"/>
    </row>
    <row r="63" spans="1:4" x14ac:dyDescent="0.25">
      <c r="A63" s="16">
        <v>60</v>
      </c>
      <c r="B63" s="16"/>
      <c r="C63" s="16">
        <v>50.47</v>
      </c>
      <c r="D63" s="17"/>
    </row>
    <row r="64" spans="1:4" x14ac:dyDescent="0.25">
      <c r="A64" s="18"/>
      <c r="B64" s="18"/>
      <c r="C64" s="18"/>
      <c r="D64" s="19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</sheetPr>
  <dimension ref="A1:L103"/>
  <sheetViews>
    <sheetView showGridLines="0" workbookViewId="0">
      <selection activeCell="K14" sqref="K14"/>
    </sheetView>
  </sheetViews>
  <sheetFormatPr defaultRowHeight="15" x14ac:dyDescent="0.25"/>
  <cols>
    <col min="1" max="3" width="9.140625" style="3"/>
    <col min="4" max="4" width="12.5703125" style="3" customWidth="1"/>
    <col min="5" max="5" width="11.28515625" style="3" customWidth="1"/>
    <col min="6" max="6" width="10.7109375" style="3" customWidth="1"/>
    <col min="7" max="9" width="10.5703125" style="3" customWidth="1"/>
    <col min="11" max="11" width="12.140625" bestFit="1" customWidth="1"/>
    <col min="12" max="12" width="9.42578125" style="3" customWidth="1"/>
  </cols>
  <sheetData>
    <row r="1" spans="1:12" ht="18.75" x14ac:dyDescent="0.3">
      <c r="A1" s="20" t="s">
        <v>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L2" s="14"/>
    </row>
    <row r="3" spans="1:12" x14ac:dyDescent="0.25">
      <c r="A3" s="26" t="s">
        <v>17</v>
      </c>
      <c r="B3" s="26" t="s">
        <v>6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13</v>
      </c>
      <c r="H3" s="4" t="s">
        <v>14</v>
      </c>
      <c r="I3" s="4" t="s">
        <v>15</v>
      </c>
      <c r="K3" s="2" t="s">
        <v>9</v>
      </c>
      <c r="L3" s="16">
        <f ca="1">COUNT(OFFSET(B4,0,0,Settings!$B$3,1))</f>
        <v>20</v>
      </c>
    </row>
    <row r="4" spans="1:12" x14ac:dyDescent="0.25">
      <c r="A4" s="3">
        <v>1</v>
      </c>
      <c r="B4" s="3">
        <f>IMR_Data!C4</f>
        <v>51.37</v>
      </c>
      <c r="D4" s="3">
        <f ca="1">IF(OR(B4="",$L$8=""),"",IF(B4&gt;$L$8,1,IF(B4&lt;$L$8,-1,0)))</f>
        <v>-1</v>
      </c>
      <c r="E4" s="3" t="str">
        <f ca="1">IF(COUNT(D4:D4)&lt;8,"",IF(ABS(SUM(D4:D4))=8,"8 in row",""))</f>
        <v/>
      </c>
      <c r="F4" s="3" t="str">
        <f ca="1">IF(OR(B4="",$L$7=""),"",IF(ABS(B4-$L$8)&gt;3*$L$5,"&gt;3σ",""))</f>
        <v/>
      </c>
      <c r="G4" s="3">
        <f ca="1">IF($L$11="No",NA(),$L$7)</f>
        <v>53.458868980963047</v>
      </c>
      <c r="H4" s="3">
        <f ca="1">IF($L$11="No",NA(),$L$8)</f>
        <v>51.39</v>
      </c>
      <c r="I4" s="3">
        <f ca="1">IF($L$11="No",NA(),$L$9)</f>
        <v>49.321131019036955</v>
      </c>
      <c r="K4" s="2" t="s">
        <v>10</v>
      </c>
      <c r="L4" s="16">
        <f ca="1">IF(Settings!$B$3&lt;2,"",AVERAGE(OFFSET(C5,0,0,MAX(Settings!$B$3-1,1),1)))</f>
        <v>0.77789473684210575</v>
      </c>
    </row>
    <row r="5" spans="1:12" x14ac:dyDescent="0.25">
      <c r="A5" s="3">
        <v>2</v>
      </c>
      <c r="B5" s="3">
        <f>IMR_Data!C5</f>
        <v>51.68</v>
      </c>
      <c r="C5" s="3">
        <f t="shared" ref="C5:C36" si="0">IF(OR(B5="",B4=""),"",ABS(B5-B4))</f>
        <v>0.31000000000000227</v>
      </c>
      <c r="D5" s="3">
        <f ca="1">IF(OR(B5="",$L$8=""),"",IF(B5&gt;$L$8,1,IF(B5&lt;$L$8,-1,0)))</f>
        <v>1</v>
      </c>
      <c r="E5" s="3" t="str">
        <f ca="1">IF(COUNT(D4:D5)&lt;8,"",IF(ABS(SUM(D4:D5))=8,"8 in row",""))</f>
        <v/>
      </c>
      <c r="F5" s="3" t="str">
        <f ca="1">IF(OR(B5="",$L$7=""),"",IF(ABS(B5-$L$8)&gt;3*$L$5,"&gt;3σ",""))</f>
        <v/>
      </c>
      <c r="G5" s="3">
        <f ca="1">IF($L$11="No",NA(),$L$7)</f>
        <v>53.458868980963047</v>
      </c>
      <c r="H5" s="3">
        <f ca="1">IF($L$11="No",NA(),$L$8)</f>
        <v>51.39</v>
      </c>
      <c r="I5" s="3">
        <f ca="1">IF($L$11="No",NA(),$L$9)</f>
        <v>49.321131019036955</v>
      </c>
      <c r="K5" s="2" t="s">
        <v>11</v>
      </c>
      <c r="L5" s="16">
        <f ca="1">IF(L4="","",L4/1.128)</f>
        <v>0.68962299365434909</v>
      </c>
    </row>
    <row r="6" spans="1:12" x14ac:dyDescent="0.25">
      <c r="A6" s="3">
        <v>3</v>
      </c>
      <c r="B6" s="3">
        <f>IMR_Data!C6</f>
        <v>49.32</v>
      </c>
      <c r="C6" s="3">
        <f t="shared" si="0"/>
        <v>2.3599999999999994</v>
      </c>
      <c r="D6" s="3">
        <f ca="1">IF(OR(B6="",$L$8=""),"",IF(B6&gt;$L$8,1,IF(B6&lt;$L$8,-1,0)))</f>
        <v>-1</v>
      </c>
      <c r="E6" s="3" t="str">
        <f ca="1">IF(COUNT(D4:D6)&lt;8,"",IF(ABS(SUM(D4:D6))=8,"8 in row",""))</f>
        <v/>
      </c>
      <c r="F6" s="3" t="str">
        <f ca="1">IF(OR(B6="",$L$7=""),"",IF(ABS(B6-$L$8)&gt;3*$L$5,"&gt;3σ",""))</f>
        <v>&gt;3σ</v>
      </c>
      <c r="G6" s="3">
        <f ca="1">IF($L$11="No",NA(),$L$7)</f>
        <v>53.458868980963047</v>
      </c>
      <c r="H6" s="3">
        <f ca="1">IF($L$11="No",NA(),$L$8)</f>
        <v>51.39</v>
      </c>
      <c r="I6" s="3">
        <f ca="1">IF($L$11="No",NA(),$L$9)</f>
        <v>49.321131019036955</v>
      </c>
      <c r="K6" s="2" t="s">
        <v>12</v>
      </c>
      <c r="L6" s="16">
        <f ca="1">IF(L3=0,"",AVERAGE(OFFSET(B4,0,0,Settings!$B$3,1)))</f>
        <v>51.39</v>
      </c>
    </row>
    <row r="7" spans="1:12" x14ac:dyDescent="0.25">
      <c r="A7" s="3">
        <v>4</v>
      </c>
      <c r="B7" s="3">
        <f>IMR_Data!C7</f>
        <v>49.71</v>
      </c>
      <c r="C7" s="3">
        <f t="shared" si="0"/>
        <v>0.39000000000000057</v>
      </c>
      <c r="D7" s="3">
        <f ca="1">IF(OR(B7="",$L$8=""),"",IF(B7&gt;$L$8,1,IF(B7&lt;$L$8,-1,0)))</f>
        <v>-1</v>
      </c>
      <c r="E7" s="3" t="str">
        <f ca="1">IF(COUNT(D4:D7)&lt;8,"",IF(ABS(SUM(D4:D7))=8,"8 in row",""))</f>
        <v/>
      </c>
      <c r="F7" s="3" t="str">
        <f ca="1">IF(OR(B7="",$L$7=""),"",IF(ABS(B7-$L$8)&gt;3*$L$5,"&gt;3σ",""))</f>
        <v/>
      </c>
      <c r="G7" s="3">
        <f ca="1">IF($L$11="No",NA(),$L$7)</f>
        <v>53.458868980963047</v>
      </c>
      <c r="H7" s="3">
        <f ca="1">IF($L$11="No",NA(),$L$8)</f>
        <v>51.39</v>
      </c>
      <c r="I7" s="3">
        <f ca="1">IF($L$11="No",NA(),$L$9)</f>
        <v>49.321131019036955</v>
      </c>
      <c r="K7" s="2" t="s">
        <v>13</v>
      </c>
      <c r="L7" s="16">
        <f ca="1">IF(OR(L3&lt;Settings!$B$5,L5=""),"",L6+3*L5)</f>
        <v>53.458868980963047</v>
      </c>
    </row>
    <row r="8" spans="1:12" x14ac:dyDescent="0.25">
      <c r="A8" s="3">
        <v>5</v>
      </c>
      <c r="B8" s="3">
        <f>IMR_Data!C8</f>
        <v>52.24</v>
      </c>
      <c r="C8" s="3">
        <f t="shared" si="0"/>
        <v>2.5300000000000011</v>
      </c>
      <c r="D8" s="3">
        <f ca="1">IF(OR(B8="",$L$8=""),"",IF(B8&gt;$L$8,1,IF(B8&lt;$L$8,-1,0)))</f>
        <v>1</v>
      </c>
      <c r="E8" s="3" t="str">
        <f ca="1">IF(COUNT(D4:D8)&lt;8,"",IF(ABS(SUM(D4:D8))=8,"8 in row",""))</f>
        <v/>
      </c>
      <c r="F8" s="3" t="str">
        <f ca="1">IF(OR(B8="",$L$7=""),"",IF(ABS(B8-$L$8)&gt;3*$L$5,"&gt;3σ",""))</f>
        <v/>
      </c>
      <c r="G8" s="3">
        <f ca="1">IF($L$11="No",NA(),$L$7)</f>
        <v>53.458868980963047</v>
      </c>
      <c r="H8" s="3">
        <f ca="1">IF($L$11="No",NA(),$L$8)</f>
        <v>51.39</v>
      </c>
      <c r="I8" s="3">
        <f ca="1">IF($L$11="No",NA(),$L$9)</f>
        <v>49.321131019036955</v>
      </c>
      <c r="K8" s="2" t="s">
        <v>14</v>
      </c>
      <c r="L8" s="16">
        <f ca="1">IF(OR(L3&lt;Settings!$B$5,L5=""),"",L6)</f>
        <v>51.39</v>
      </c>
    </row>
    <row r="9" spans="1:12" x14ac:dyDescent="0.25">
      <c r="A9" s="3">
        <v>6</v>
      </c>
      <c r="B9" s="3">
        <f>IMR_Data!C9</f>
        <v>52.19</v>
      </c>
      <c r="C9" s="3">
        <f t="shared" si="0"/>
        <v>5.0000000000004263E-2</v>
      </c>
      <c r="D9" s="3">
        <f ca="1">IF(OR(B9="",$L$8=""),"",IF(B9&gt;$L$8,1,IF(B9&lt;$L$8,-1,0)))</f>
        <v>1</v>
      </c>
      <c r="E9" s="3" t="str">
        <f ca="1">IF(COUNT(D4:D9)&lt;8,"",IF(ABS(SUM(D4:D9))=8,"8 in row",""))</f>
        <v/>
      </c>
      <c r="F9" s="3" t="str">
        <f ca="1">IF(OR(B9="",$L$7=""),"",IF(ABS(B9-$L$8)&gt;3*$L$5,"&gt;3σ",""))</f>
        <v/>
      </c>
      <c r="G9" s="3">
        <f ca="1">IF($L$11="No",NA(),$L$7)</f>
        <v>53.458868980963047</v>
      </c>
      <c r="H9" s="3">
        <f ca="1">IF($L$11="No",NA(),$L$8)</f>
        <v>51.39</v>
      </c>
      <c r="I9" s="3">
        <f ca="1">IF($L$11="No",NA(),$L$9)</f>
        <v>49.321131019036955</v>
      </c>
      <c r="K9" s="2" t="s">
        <v>15</v>
      </c>
      <c r="L9" s="16">
        <f ca="1">IF(OR(L3&lt;Settings!$B$5,L5=""),"",L6-3*L5)</f>
        <v>49.321131019036955</v>
      </c>
    </row>
    <row r="10" spans="1:12" x14ac:dyDescent="0.25">
      <c r="A10" s="3">
        <v>7</v>
      </c>
      <c r="B10" s="3">
        <f>IMR_Data!C10</f>
        <v>52.19</v>
      </c>
      <c r="C10" s="3">
        <f t="shared" si="0"/>
        <v>0</v>
      </c>
      <c r="D10" s="3">
        <f ca="1">IF(OR(B10="",$L$8=""),"",IF(B10&gt;$L$8,1,IF(B10&lt;$L$8,-1,0)))</f>
        <v>1</v>
      </c>
      <c r="E10" s="3" t="str">
        <f ca="1">IF(COUNT(D4:D10)&lt;8,"",IF(ABS(SUM(D4:D10))=8,"8 in row",""))</f>
        <v/>
      </c>
      <c r="F10" s="3" t="str">
        <f ca="1">IF(OR(B10="",$L$7=""),"",IF(ABS(B10-$L$8)&gt;3*$L$5,"&gt;3σ",""))</f>
        <v/>
      </c>
      <c r="G10" s="3">
        <f ca="1">IF($L$11="No",NA(),$L$7)</f>
        <v>53.458868980963047</v>
      </c>
      <c r="H10" s="3">
        <f ca="1">IF($L$11="No",NA(),$L$8)</f>
        <v>51.39</v>
      </c>
      <c r="I10" s="3">
        <f ca="1">IF($L$11="No",NA(),$L$9)</f>
        <v>49.321131019036955</v>
      </c>
      <c r="L10" s="16"/>
    </row>
    <row r="11" spans="1:12" x14ac:dyDescent="0.25">
      <c r="A11" s="3">
        <v>8</v>
      </c>
      <c r="B11" s="3">
        <f>IMR_Data!C11</f>
        <v>51.26</v>
      </c>
      <c r="C11" s="3">
        <f t="shared" si="0"/>
        <v>0.92999999999999972</v>
      </c>
      <c r="D11" s="3">
        <f ca="1">IF(OR(B11="",$L$8=""),"",IF(B11&gt;$L$8,1,IF(B11&lt;$L$8,-1,0)))</f>
        <v>-1</v>
      </c>
      <c r="E11" s="3" t="str">
        <f t="shared" ref="E11:E42" ca="1" si="1">IF(COUNT(D4:D11)&lt;8,"",IF(ABS(SUM(D4:D11))=8,"8 in row",""))</f>
        <v/>
      </c>
      <c r="F11" s="3" t="str">
        <f ca="1">IF(OR(B11="",$L$7=""),"",IF(ABS(B11-$L$8)&gt;3*$L$5,"&gt;3σ",""))</f>
        <v/>
      </c>
      <c r="G11" s="3">
        <f ca="1">IF($L$11="No",NA(),$L$7)</f>
        <v>53.458868980963047</v>
      </c>
      <c r="H11" s="3">
        <f ca="1">IF($L$11="No",NA(),$L$8)</f>
        <v>51.39</v>
      </c>
      <c r="I11" s="3">
        <f ca="1">IF($L$11="No",NA(),$L$9)</f>
        <v>49.321131019036955</v>
      </c>
      <c r="K11" s="2" t="s">
        <v>16</v>
      </c>
      <c r="L11" s="16" t="str">
        <f ca="1">IF(L3&lt;Settings!$B$5,"No","Yes")</f>
        <v>Yes</v>
      </c>
    </row>
    <row r="12" spans="1:12" x14ac:dyDescent="0.25">
      <c r="A12" s="3">
        <v>9</v>
      </c>
      <c r="B12" s="3">
        <f>IMR_Data!C12</f>
        <v>52.26</v>
      </c>
      <c r="C12" s="3">
        <f t="shared" si="0"/>
        <v>1</v>
      </c>
      <c r="D12" s="3">
        <f ca="1">IF(OR(B12="",$L$8=""),"",IF(B12&gt;$L$8,1,IF(B12&lt;$L$8,-1,0)))</f>
        <v>1</v>
      </c>
      <c r="E12" s="3" t="str">
        <f t="shared" ca="1" si="1"/>
        <v/>
      </c>
      <c r="F12" s="3" t="str">
        <f ca="1">IF(OR(B12="",$L$7=""),"",IF(ABS(B12-$L$8)&gt;3*$L$5,"&gt;3σ",""))</f>
        <v/>
      </c>
      <c r="G12" s="3">
        <f ca="1">IF($L$11="No",NA(),$L$7)</f>
        <v>53.458868980963047</v>
      </c>
      <c r="H12" s="3">
        <f ca="1">IF($L$11="No",NA(),$L$8)</f>
        <v>51.39</v>
      </c>
      <c r="I12" s="3">
        <f ca="1">IF($L$11="No",NA(),$L$9)</f>
        <v>49.321131019036955</v>
      </c>
      <c r="L12" s="18"/>
    </row>
    <row r="13" spans="1:12" x14ac:dyDescent="0.25">
      <c r="A13" s="3">
        <v>10</v>
      </c>
      <c r="B13" s="3">
        <f>IMR_Data!C13</f>
        <v>52.32</v>
      </c>
      <c r="C13" s="3">
        <f t="shared" si="0"/>
        <v>6.0000000000002274E-2</v>
      </c>
      <c r="D13" s="3">
        <f ca="1">IF(OR(B13="",$L$8=""),"",IF(B13&gt;$L$8,1,IF(B13&lt;$L$8,-1,0)))</f>
        <v>1</v>
      </c>
      <c r="E13" s="3" t="str">
        <f t="shared" ca="1" si="1"/>
        <v/>
      </c>
      <c r="F13" s="3" t="str">
        <f ca="1">IF(OR(B13="",$L$7=""),"",IF(ABS(B13-$L$8)&gt;3*$L$5,"&gt;3σ",""))</f>
        <v/>
      </c>
      <c r="G13" s="3">
        <f ca="1">IF($L$11="No",NA(),$L$7)</f>
        <v>53.458868980963047</v>
      </c>
      <c r="H13" s="3">
        <f ca="1">IF($L$11="No",NA(),$L$8)</f>
        <v>51.39</v>
      </c>
      <c r="I13" s="3">
        <f ca="1">IF($L$11="No",NA(),$L$9)</f>
        <v>49.321131019036955</v>
      </c>
    </row>
    <row r="14" spans="1:12" x14ac:dyDescent="0.25">
      <c r="A14" s="3">
        <v>11</v>
      </c>
      <c r="B14" s="3">
        <f>IMR_Data!C14</f>
        <v>52.23</v>
      </c>
      <c r="C14" s="3">
        <f t="shared" si="0"/>
        <v>9.0000000000003411E-2</v>
      </c>
      <c r="D14" s="3">
        <f ca="1">IF(OR(B14="",$L$8=""),"",IF(B14&gt;$L$8,1,IF(B14&lt;$L$8,-1,0)))</f>
        <v>1</v>
      </c>
      <c r="E14" s="3" t="str">
        <f t="shared" ca="1" si="1"/>
        <v/>
      </c>
      <c r="F14" s="3" t="str">
        <f ca="1">IF(OR(B14="",$L$7=""),"",IF(ABS(B14-$L$8)&gt;3*$L$5,"&gt;3σ",""))</f>
        <v/>
      </c>
      <c r="G14" s="3">
        <f ca="1">IF($L$11="No",NA(),$L$7)</f>
        <v>53.458868980963047</v>
      </c>
      <c r="H14" s="3">
        <f ca="1">IF($L$11="No",NA(),$L$8)</f>
        <v>51.39</v>
      </c>
      <c r="I14" s="3">
        <f ca="1">IF($L$11="No",NA(),$L$9)</f>
        <v>49.321131019036955</v>
      </c>
    </row>
    <row r="15" spans="1:12" x14ac:dyDescent="0.25">
      <c r="A15" s="3">
        <v>12</v>
      </c>
      <c r="B15" s="3">
        <f>IMR_Data!C15</f>
        <v>50.91</v>
      </c>
      <c r="C15" s="3">
        <f t="shared" si="0"/>
        <v>1.3200000000000003</v>
      </c>
      <c r="D15" s="3">
        <f ca="1">IF(OR(B15="",$L$8=""),"",IF(B15&gt;$L$8,1,IF(B15&lt;$L$8,-1,0)))</f>
        <v>-1</v>
      </c>
      <c r="E15" s="3" t="str">
        <f t="shared" ca="1" si="1"/>
        <v/>
      </c>
      <c r="F15" s="3" t="str">
        <f ca="1">IF(OR(B15="",$L$7=""),"",IF(ABS(B15-$L$8)&gt;3*$L$5,"&gt;3σ",""))</f>
        <v/>
      </c>
      <c r="G15" s="3">
        <f ca="1">IF($L$11="No",NA(),$L$7)</f>
        <v>53.458868980963047</v>
      </c>
      <c r="H15" s="3">
        <f ca="1">IF($L$11="No",NA(),$L$8)</f>
        <v>51.39</v>
      </c>
      <c r="I15" s="3">
        <f ca="1">IF($L$11="No",NA(),$L$9)</f>
        <v>49.321131019036955</v>
      </c>
    </row>
    <row r="16" spans="1:12" x14ac:dyDescent="0.25">
      <c r="A16" s="3">
        <v>13</v>
      </c>
      <c r="B16" s="3">
        <f>IMR_Data!C16</f>
        <v>51.61</v>
      </c>
      <c r="C16" s="3">
        <f t="shared" si="0"/>
        <v>0.70000000000000284</v>
      </c>
      <c r="D16" s="3">
        <f ca="1">IF(OR(B16="",$L$8=""),"",IF(B16&gt;$L$8,1,IF(B16&lt;$L$8,-1,0)))</f>
        <v>1</v>
      </c>
      <c r="E16" s="3" t="str">
        <f t="shared" ca="1" si="1"/>
        <v/>
      </c>
      <c r="F16" s="3" t="str">
        <f ca="1">IF(OR(B16="",$L$7=""),"",IF(ABS(B16-$L$8)&gt;3*$L$5,"&gt;3σ",""))</f>
        <v/>
      </c>
      <c r="G16" s="3">
        <f ca="1">IF($L$11="No",NA(),$L$7)</f>
        <v>53.458868980963047</v>
      </c>
      <c r="H16" s="3">
        <f ca="1">IF($L$11="No",NA(),$L$8)</f>
        <v>51.39</v>
      </c>
      <c r="I16" s="3">
        <f ca="1">IF($L$11="No",NA(),$L$9)</f>
        <v>49.321131019036955</v>
      </c>
    </row>
    <row r="17" spans="1:9" x14ac:dyDescent="0.25">
      <c r="A17" s="3">
        <v>14</v>
      </c>
      <c r="B17" s="3">
        <f>IMR_Data!C17</f>
        <v>51.34</v>
      </c>
      <c r="C17" s="3">
        <f t="shared" si="0"/>
        <v>0.26999999999999602</v>
      </c>
      <c r="D17" s="3">
        <f ca="1">IF(OR(B17="",$L$8=""),"",IF(B17&gt;$L$8,1,IF(B17&lt;$L$8,-1,0)))</f>
        <v>-1</v>
      </c>
      <c r="E17" s="3" t="str">
        <f t="shared" ca="1" si="1"/>
        <v/>
      </c>
      <c r="F17" s="3" t="str">
        <f ca="1">IF(OR(B17="",$L$7=""),"",IF(ABS(B17-$L$8)&gt;3*$L$5,"&gt;3σ",""))</f>
        <v/>
      </c>
      <c r="G17" s="3">
        <f ca="1">IF($L$11="No",NA(),$L$7)</f>
        <v>53.458868980963047</v>
      </c>
      <c r="H17" s="3">
        <f ca="1">IF($L$11="No",NA(),$L$8)</f>
        <v>51.39</v>
      </c>
      <c r="I17" s="3">
        <f ca="1">IF($L$11="No",NA(),$L$9)</f>
        <v>49.321131019036955</v>
      </c>
    </row>
    <row r="18" spans="1:9" x14ac:dyDescent="0.25">
      <c r="A18" s="3">
        <v>15</v>
      </c>
      <c r="B18" s="3">
        <f>IMR_Data!C18</f>
        <v>52.12</v>
      </c>
      <c r="C18" s="3">
        <f t="shared" si="0"/>
        <v>0.77999999999999403</v>
      </c>
      <c r="D18" s="3">
        <f ca="1">IF(OR(B18="",$L$8=""),"",IF(B18&gt;$L$8,1,IF(B18&lt;$L$8,-1,0)))</f>
        <v>1</v>
      </c>
      <c r="E18" s="3" t="str">
        <f t="shared" ca="1" si="1"/>
        <v/>
      </c>
      <c r="F18" s="3" t="str">
        <f ca="1">IF(OR(B18="",$L$7=""),"",IF(ABS(B18-$L$8)&gt;3*$L$5,"&gt;3σ",""))</f>
        <v/>
      </c>
      <c r="G18" s="3">
        <f ca="1">IF($L$11="No",NA(),$L$7)</f>
        <v>53.458868980963047</v>
      </c>
      <c r="H18" s="3">
        <f ca="1">IF($L$11="No",NA(),$L$8)</f>
        <v>51.39</v>
      </c>
      <c r="I18" s="3">
        <f ca="1">IF($L$11="No",NA(),$L$9)</f>
        <v>49.321131019036955</v>
      </c>
    </row>
    <row r="19" spans="1:9" x14ac:dyDescent="0.25">
      <c r="A19" s="3">
        <v>16</v>
      </c>
      <c r="B19" s="3">
        <f>IMR_Data!C19</f>
        <v>52.68</v>
      </c>
      <c r="C19" s="3">
        <f t="shared" si="0"/>
        <v>0.56000000000000227</v>
      </c>
      <c r="D19" s="3">
        <f ca="1">IF(OR(B19="",$L$8=""),"",IF(B19&gt;$L$8,1,IF(B19&lt;$L$8,-1,0)))</f>
        <v>1</v>
      </c>
      <c r="E19" s="3" t="str">
        <f t="shared" ca="1" si="1"/>
        <v/>
      </c>
      <c r="F19" s="3" t="str">
        <f ca="1">IF(OR(B19="",$L$7=""),"",IF(ABS(B19-$L$8)&gt;3*$L$5,"&gt;3σ",""))</f>
        <v/>
      </c>
      <c r="G19" s="3">
        <f ca="1">IF($L$11="No",NA(),$L$7)</f>
        <v>53.458868980963047</v>
      </c>
      <c r="H19" s="3">
        <f ca="1">IF($L$11="No",NA(),$L$8)</f>
        <v>51.39</v>
      </c>
      <c r="I19" s="3">
        <f ca="1">IF($L$11="No",NA(),$L$9)</f>
        <v>49.321131019036955</v>
      </c>
    </row>
    <row r="20" spans="1:9" x14ac:dyDescent="0.25">
      <c r="A20" s="3">
        <v>17</v>
      </c>
      <c r="B20" s="3">
        <f>IMR_Data!C20</f>
        <v>52.26</v>
      </c>
      <c r="C20" s="3">
        <f t="shared" si="0"/>
        <v>0.42000000000000171</v>
      </c>
      <c r="D20" s="3">
        <f ca="1">IF(OR(B20="",$L$8=""),"",IF(B20&gt;$L$8,1,IF(B20&lt;$L$8,-1,0)))</f>
        <v>1</v>
      </c>
      <c r="E20" s="3" t="str">
        <f t="shared" ca="1" si="1"/>
        <v/>
      </c>
      <c r="F20" s="3" t="str">
        <f ca="1">IF(OR(B20="",$L$7=""),"",IF(ABS(B20-$L$8)&gt;3*$L$5,"&gt;3σ",""))</f>
        <v/>
      </c>
      <c r="G20" s="3">
        <f ca="1">IF($L$11="No",NA(),$L$7)</f>
        <v>53.458868980963047</v>
      </c>
      <c r="H20" s="3">
        <f ca="1">IF($L$11="No",NA(),$L$8)</f>
        <v>51.39</v>
      </c>
      <c r="I20" s="3">
        <f ca="1">IF($L$11="No",NA(),$L$9)</f>
        <v>49.321131019036955</v>
      </c>
    </row>
    <row r="21" spans="1:9" x14ac:dyDescent="0.25">
      <c r="A21" s="3">
        <v>18</v>
      </c>
      <c r="B21" s="3">
        <f>IMR_Data!C21</f>
        <v>50.74</v>
      </c>
      <c r="C21" s="3">
        <f t="shared" si="0"/>
        <v>1.519999999999996</v>
      </c>
      <c r="D21" s="3">
        <f ca="1">IF(OR(B21="",$L$8=""),"",IF(B21&gt;$L$8,1,IF(B21&lt;$L$8,-1,0)))</f>
        <v>-1</v>
      </c>
      <c r="E21" s="3" t="str">
        <f t="shared" ca="1" si="1"/>
        <v/>
      </c>
      <c r="F21" s="3" t="str">
        <f ca="1">IF(OR(B21="",$L$7=""),"",IF(ABS(B21-$L$8)&gt;3*$L$5,"&gt;3σ",""))</f>
        <v/>
      </c>
      <c r="G21" s="3">
        <f ca="1">IF($L$11="No",NA(),$L$7)</f>
        <v>53.458868980963047</v>
      </c>
      <c r="H21" s="3">
        <f ca="1">IF($L$11="No",NA(),$L$8)</f>
        <v>51.39</v>
      </c>
      <c r="I21" s="3">
        <f ca="1">IF($L$11="No",NA(),$L$9)</f>
        <v>49.321131019036955</v>
      </c>
    </row>
    <row r="22" spans="1:9" x14ac:dyDescent="0.25">
      <c r="A22" s="3">
        <v>19</v>
      </c>
      <c r="B22" s="3">
        <f>IMR_Data!C22</f>
        <v>50.12</v>
      </c>
      <c r="C22" s="3">
        <f t="shared" si="0"/>
        <v>0.62000000000000455</v>
      </c>
      <c r="D22" s="3">
        <f ca="1">IF(OR(B22="",$L$8=""),"",IF(B22&gt;$L$8,1,IF(B22&lt;$L$8,-1,0)))</f>
        <v>-1</v>
      </c>
      <c r="E22" s="3" t="str">
        <f t="shared" ca="1" si="1"/>
        <v/>
      </c>
      <c r="F22" s="3" t="str">
        <f ca="1">IF(OR(B22="",$L$7=""),"",IF(ABS(B22-$L$8)&gt;3*$L$5,"&gt;3σ",""))</f>
        <v/>
      </c>
      <c r="G22" s="3">
        <f ca="1">IF($L$11="No",NA(),$L$7)</f>
        <v>53.458868980963047</v>
      </c>
      <c r="H22" s="3">
        <f ca="1">IF($L$11="No",NA(),$L$8)</f>
        <v>51.39</v>
      </c>
      <c r="I22" s="3">
        <f ca="1">IF($L$11="No",NA(),$L$9)</f>
        <v>49.321131019036955</v>
      </c>
    </row>
    <row r="23" spans="1:9" x14ac:dyDescent="0.25">
      <c r="A23" s="3">
        <v>20</v>
      </c>
      <c r="B23" s="3">
        <f>IMR_Data!C23</f>
        <v>49.25</v>
      </c>
      <c r="C23" s="3">
        <f t="shared" si="0"/>
        <v>0.86999999999999744</v>
      </c>
      <c r="D23" s="3">
        <f ca="1">IF(OR(B23="",$L$8=""),"",IF(B23&gt;$L$8,1,IF(B23&lt;$L$8,-1,0)))</f>
        <v>-1</v>
      </c>
      <c r="E23" s="3" t="str">
        <f t="shared" ca="1" si="1"/>
        <v/>
      </c>
      <c r="F23" s="3" t="str">
        <f ca="1">IF(OR(B23="",$L$7=""),"",IF(ABS(B23-$L$8)&gt;3*$L$5,"&gt;3σ",""))</f>
        <v>&gt;3σ</v>
      </c>
      <c r="G23" s="3">
        <f ca="1">IF($L$11="No",NA(),$L$7)</f>
        <v>53.458868980963047</v>
      </c>
      <c r="H23" s="3">
        <f ca="1">IF($L$11="No",NA(),$L$8)</f>
        <v>51.39</v>
      </c>
      <c r="I23" s="3">
        <f ca="1">IF($L$11="No",NA(),$L$9)</f>
        <v>49.321131019036955</v>
      </c>
    </row>
    <row r="24" spans="1:9" x14ac:dyDescent="0.25">
      <c r="A24" s="3">
        <v>21</v>
      </c>
      <c r="B24" s="3">
        <f>IMR_Data!C24</f>
        <v>48.23</v>
      </c>
      <c r="C24" s="3">
        <f t="shared" si="0"/>
        <v>1.0200000000000031</v>
      </c>
      <c r="D24" s="3">
        <f ca="1">IF(OR(B24="",$L$8=""),"",IF(B24&gt;$L$8,1,IF(B24&lt;$L$8,-1,0)))</f>
        <v>-1</v>
      </c>
      <c r="E24" s="3" t="str">
        <f t="shared" ca="1" si="1"/>
        <v/>
      </c>
      <c r="F24" s="3" t="str">
        <f ca="1">IF(OR(B24="",$L$7=""),"",IF(ABS(B24-$L$8)&gt;3*$L$5,"&gt;3σ",""))</f>
        <v>&gt;3σ</v>
      </c>
      <c r="G24" s="3">
        <f ca="1">IF($L$11="No",NA(),$L$7)</f>
        <v>53.458868980963047</v>
      </c>
      <c r="H24" s="3">
        <f ca="1">IF($L$11="No",NA(),$L$8)</f>
        <v>51.39</v>
      </c>
      <c r="I24" s="3">
        <f ca="1">IF($L$11="No",NA(),$L$9)</f>
        <v>49.321131019036955</v>
      </c>
    </row>
    <row r="25" spans="1:9" x14ac:dyDescent="0.25">
      <c r="A25" s="3">
        <v>22</v>
      </c>
      <c r="B25" s="3">
        <f>IMR_Data!C25</f>
        <v>47.88</v>
      </c>
      <c r="C25" s="3">
        <f t="shared" si="0"/>
        <v>0.34999999999999432</v>
      </c>
      <c r="D25" s="3">
        <f ca="1">IF(OR(B25="",$L$8=""),"",IF(B25&gt;$L$8,1,IF(B25&lt;$L$8,-1,0)))</f>
        <v>-1</v>
      </c>
      <c r="E25" s="3" t="str">
        <f t="shared" ca="1" si="1"/>
        <v/>
      </c>
      <c r="F25" s="3" t="str">
        <f ca="1">IF(OR(B25="",$L$7=""),"",IF(ABS(B25-$L$8)&gt;3*$L$5,"&gt;3σ",""))</f>
        <v>&gt;3σ</v>
      </c>
      <c r="G25" s="3">
        <f ca="1">IF($L$11="No",NA(),$L$7)</f>
        <v>53.458868980963047</v>
      </c>
      <c r="H25" s="3">
        <f ca="1">IF($L$11="No",NA(),$L$8)</f>
        <v>51.39</v>
      </c>
      <c r="I25" s="3">
        <f ca="1">IF($L$11="No",NA(),$L$9)</f>
        <v>49.321131019036955</v>
      </c>
    </row>
    <row r="26" spans="1:9" x14ac:dyDescent="0.25">
      <c r="A26" s="3">
        <v>23</v>
      </c>
      <c r="B26" s="3">
        <f>IMR_Data!C26</f>
        <v>48.89</v>
      </c>
      <c r="C26" s="3">
        <f t="shared" si="0"/>
        <v>1.009999999999998</v>
      </c>
      <c r="D26" s="3">
        <f ca="1">IF(OR(B26="",$L$8=""),"",IF(B26&gt;$L$8,1,IF(B26&lt;$L$8,-1,0)))</f>
        <v>-1</v>
      </c>
      <c r="E26" s="3" t="str">
        <f t="shared" ca="1" si="1"/>
        <v/>
      </c>
      <c r="F26" s="3" t="str">
        <f ca="1">IF(OR(B26="",$L$7=""),"",IF(ABS(B26-$L$8)&gt;3*$L$5,"&gt;3σ",""))</f>
        <v>&gt;3σ</v>
      </c>
      <c r="G26" s="3">
        <f ca="1">IF($L$11="No",NA(),$L$7)</f>
        <v>53.458868980963047</v>
      </c>
      <c r="H26" s="3">
        <f ca="1">IF($L$11="No",NA(),$L$8)</f>
        <v>51.39</v>
      </c>
      <c r="I26" s="3">
        <f ca="1">IF($L$11="No",NA(),$L$9)</f>
        <v>49.321131019036955</v>
      </c>
    </row>
    <row r="27" spans="1:9" x14ac:dyDescent="0.25">
      <c r="A27" s="3">
        <v>24</v>
      </c>
      <c r="B27" s="3">
        <f>IMR_Data!C27</f>
        <v>48.18</v>
      </c>
      <c r="C27" s="3">
        <f t="shared" si="0"/>
        <v>0.71000000000000085</v>
      </c>
      <c r="D27" s="3">
        <f ca="1">IF(OR(B27="",$L$8=""),"",IF(B27&gt;$L$8,1,IF(B27&lt;$L$8,-1,0)))</f>
        <v>-1</v>
      </c>
      <c r="E27" s="3" t="str">
        <f t="shared" ca="1" si="1"/>
        <v/>
      </c>
      <c r="F27" s="3" t="str">
        <f ca="1">IF(OR(B27="",$L$7=""),"",IF(ABS(B27-$L$8)&gt;3*$L$5,"&gt;3σ",""))</f>
        <v>&gt;3σ</v>
      </c>
      <c r="G27" s="3">
        <f ca="1">IF($L$11="No",NA(),$L$7)</f>
        <v>53.458868980963047</v>
      </c>
      <c r="H27" s="3">
        <f ca="1">IF($L$11="No",NA(),$L$8)</f>
        <v>51.39</v>
      </c>
      <c r="I27" s="3">
        <f ca="1">IF($L$11="No",NA(),$L$9)</f>
        <v>49.321131019036955</v>
      </c>
    </row>
    <row r="28" spans="1:9" x14ac:dyDescent="0.25">
      <c r="A28" s="3">
        <v>25</v>
      </c>
      <c r="B28" s="3">
        <f>IMR_Data!C28</f>
        <v>48.13</v>
      </c>
      <c r="C28" s="3">
        <f t="shared" si="0"/>
        <v>4.9999999999997158E-2</v>
      </c>
      <c r="D28" s="3">
        <f ca="1">IF(OR(B28="",$L$8=""),"",IF(B28&gt;$L$8,1,IF(B28&lt;$L$8,-1,0)))</f>
        <v>-1</v>
      </c>
      <c r="E28" s="3" t="str">
        <f t="shared" ca="1" si="1"/>
        <v>8 in row</v>
      </c>
      <c r="F28" s="3" t="str">
        <f ca="1">IF(OR(B28="",$L$7=""),"",IF(ABS(B28-$L$8)&gt;3*$L$5,"&gt;3σ",""))</f>
        <v>&gt;3σ</v>
      </c>
      <c r="G28" s="3">
        <f ca="1">IF($L$11="No",NA(),$L$7)</f>
        <v>53.458868980963047</v>
      </c>
      <c r="H28" s="3">
        <f ca="1">IF($L$11="No",NA(),$L$8)</f>
        <v>51.39</v>
      </c>
      <c r="I28" s="3">
        <f ca="1">IF($L$11="No",NA(),$L$9)</f>
        <v>49.321131019036955</v>
      </c>
    </row>
    <row r="29" spans="1:9" x14ac:dyDescent="0.25">
      <c r="A29" s="3">
        <v>26</v>
      </c>
      <c r="B29" s="3">
        <f>IMR_Data!C29</f>
        <v>49.47</v>
      </c>
      <c r="C29" s="3">
        <f t="shared" si="0"/>
        <v>1.3399999999999963</v>
      </c>
      <c r="D29" s="3">
        <f ca="1">IF(OR(B29="",$L$8=""),"",IF(B29&gt;$L$8,1,IF(B29&lt;$L$8,-1,0)))</f>
        <v>-1</v>
      </c>
      <c r="E29" s="3" t="str">
        <f t="shared" ca="1" si="1"/>
        <v>8 in row</v>
      </c>
      <c r="F29" s="3" t="str">
        <f ca="1">IF(OR(B29="",$L$7=""),"",IF(ABS(B29-$L$8)&gt;3*$L$5,"&gt;3σ",""))</f>
        <v/>
      </c>
      <c r="G29" s="3">
        <f ca="1">IF($L$11="No",NA(),$L$7)</f>
        <v>53.458868980963047</v>
      </c>
      <c r="H29" s="3">
        <f ca="1">IF($L$11="No",NA(),$L$8)</f>
        <v>51.39</v>
      </c>
      <c r="I29" s="3">
        <f ca="1">IF($L$11="No",NA(),$L$9)</f>
        <v>49.321131019036955</v>
      </c>
    </row>
    <row r="30" spans="1:9" x14ac:dyDescent="0.25">
      <c r="A30" s="3">
        <v>27</v>
      </c>
      <c r="B30" s="3">
        <f>IMR_Data!C30</f>
        <v>56.5</v>
      </c>
      <c r="C30" s="3">
        <f t="shared" si="0"/>
        <v>7.0300000000000011</v>
      </c>
      <c r="D30" s="3">
        <f ca="1">IF(OR(B30="",$L$8=""),"",IF(B30&gt;$L$8,1,IF(B30&lt;$L$8,-1,0)))</f>
        <v>1</v>
      </c>
      <c r="E30" s="3" t="str">
        <f t="shared" ca="1" si="1"/>
        <v/>
      </c>
      <c r="F30" s="3" t="str">
        <f ca="1">IF(OR(B30="",$L$7=""),"",IF(ABS(B30-$L$8)&gt;3*$L$5,"&gt;3σ",""))</f>
        <v>&gt;3σ</v>
      </c>
      <c r="G30" s="3">
        <f ca="1">IF($L$11="No",NA(),$L$7)</f>
        <v>53.458868980963047</v>
      </c>
      <c r="H30" s="3">
        <f ca="1">IF($L$11="No",NA(),$L$8)</f>
        <v>51.39</v>
      </c>
      <c r="I30" s="3">
        <f ca="1">IF($L$11="No",NA(),$L$9)</f>
        <v>49.321131019036955</v>
      </c>
    </row>
    <row r="31" spans="1:9" x14ac:dyDescent="0.25">
      <c r="A31" s="3">
        <v>28</v>
      </c>
      <c r="B31" s="3">
        <f>IMR_Data!C31</f>
        <v>48.23</v>
      </c>
      <c r="C31" s="3">
        <f t="shared" si="0"/>
        <v>8.2700000000000031</v>
      </c>
      <c r="D31" s="3">
        <f ca="1">IF(OR(B31="",$L$8=""),"",IF(B31&gt;$L$8,1,IF(B31&lt;$L$8,-1,0)))</f>
        <v>-1</v>
      </c>
      <c r="E31" s="3" t="str">
        <f t="shared" ca="1" si="1"/>
        <v/>
      </c>
      <c r="F31" s="3" t="str">
        <f ca="1">IF(OR(B31="",$L$7=""),"",IF(ABS(B31-$L$8)&gt;3*$L$5,"&gt;3σ",""))</f>
        <v>&gt;3σ</v>
      </c>
      <c r="G31" s="3">
        <f ca="1">IF($L$11="No",NA(),$L$7)</f>
        <v>53.458868980963047</v>
      </c>
      <c r="H31" s="3">
        <f ca="1">IF($L$11="No",NA(),$L$8)</f>
        <v>51.39</v>
      </c>
      <c r="I31" s="3">
        <f ca="1">IF($L$11="No",NA(),$L$9)</f>
        <v>49.321131019036955</v>
      </c>
    </row>
    <row r="32" spans="1:9" x14ac:dyDescent="0.25">
      <c r="A32" s="3">
        <v>29</v>
      </c>
      <c r="B32" s="3">
        <f>IMR_Data!C32</f>
        <v>47.21</v>
      </c>
      <c r="C32" s="3">
        <f t="shared" si="0"/>
        <v>1.019999999999996</v>
      </c>
      <c r="D32" s="3">
        <f ca="1">IF(OR(B32="",$L$8=""),"",IF(B32&gt;$L$8,1,IF(B32&lt;$L$8,-1,0)))</f>
        <v>-1</v>
      </c>
      <c r="E32" s="3" t="str">
        <f t="shared" ca="1" si="1"/>
        <v/>
      </c>
      <c r="F32" s="3" t="str">
        <f ca="1">IF(OR(B32="",$L$7=""),"",IF(ABS(B32-$L$8)&gt;3*$L$5,"&gt;3σ",""))</f>
        <v>&gt;3σ</v>
      </c>
      <c r="G32" s="3">
        <f ca="1">IF($L$11="No",NA(),$L$7)</f>
        <v>53.458868980963047</v>
      </c>
      <c r="H32" s="3">
        <f ca="1">IF($L$11="No",NA(),$L$8)</f>
        <v>51.39</v>
      </c>
      <c r="I32" s="3">
        <f ca="1">IF($L$11="No",NA(),$L$9)</f>
        <v>49.321131019036955</v>
      </c>
    </row>
    <row r="33" spans="1:9" x14ac:dyDescent="0.25">
      <c r="A33" s="3">
        <v>30</v>
      </c>
      <c r="B33" s="3">
        <f>IMR_Data!C33</f>
        <v>46.59</v>
      </c>
      <c r="C33" s="3">
        <f t="shared" si="0"/>
        <v>0.61999999999999744</v>
      </c>
      <c r="D33" s="3">
        <f ca="1">IF(OR(B33="",$L$8=""),"",IF(B33&gt;$L$8,1,IF(B33&lt;$L$8,-1,0)))</f>
        <v>-1</v>
      </c>
      <c r="E33" s="3" t="str">
        <f t="shared" ca="1" si="1"/>
        <v/>
      </c>
      <c r="F33" s="3" t="str">
        <f ca="1">IF(OR(B33="",$L$7=""),"",IF(ABS(B33-$L$8)&gt;3*$L$5,"&gt;3σ",""))</f>
        <v>&gt;3σ</v>
      </c>
      <c r="G33" s="3">
        <f ca="1">IF($L$11="No",NA(),$L$7)</f>
        <v>53.458868980963047</v>
      </c>
      <c r="H33" s="3">
        <f ca="1">IF($L$11="No",NA(),$L$8)</f>
        <v>51.39</v>
      </c>
      <c r="I33" s="3">
        <f ca="1">IF($L$11="No",NA(),$L$9)</f>
        <v>49.321131019036955</v>
      </c>
    </row>
    <row r="34" spans="1:9" x14ac:dyDescent="0.25">
      <c r="A34" s="3">
        <v>31</v>
      </c>
      <c r="B34" s="3">
        <f>IMR_Data!C34</f>
        <v>47.56</v>
      </c>
      <c r="C34" s="3">
        <f t="shared" si="0"/>
        <v>0.96999999999999886</v>
      </c>
      <c r="D34" s="3">
        <f ca="1">IF(OR(B34="",$L$8=""),"",IF(B34&gt;$L$8,1,IF(B34&lt;$L$8,-1,0)))</f>
        <v>-1</v>
      </c>
      <c r="E34" s="3" t="str">
        <f t="shared" ca="1" si="1"/>
        <v/>
      </c>
      <c r="F34" s="3" t="str">
        <f ca="1">IF(OR(B34="",$L$7=""),"",IF(ABS(B34-$L$8)&gt;3*$L$5,"&gt;3σ",""))</f>
        <v>&gt;3σ</v>
      </c>
      <c r="G34" s="3">
        <f ca="1">IF($L$11="No",NA(),$L$7)</f>
        <v>53.458868980963047</v>
      </c>
      <c r="H34" s="3">
        <f ca="1">IF($L$11="No",NA(),$L$8)</f>
        <v>51.39</v>
      </c>
      <c r="I34" s="3">
        <f ca="1">IF($L$11="No",NA(),$L$9)</f>
        <v>49.321131019036955</v>
      </c>
    </row>
    <row r="35" spans="1:9" x14ac:dyDescent="0.25">
      <c r="A35" s="3">
        <v>32</v>
      </c>
      <c r="B35" s="3">
        <f>IMR_Data!C35</f>
        <v>47.11</v>
      </c>
      <c r="C35" s="3">
        <f t="shared" si="0"/>
        <v>0.45000000000000284</v>
      </c>
      <c r="D35" s="3">
        <f ca="1">IF(OR(B35="",$L$8=""),"",IF(B35&gt;$L$8,1,IF(B35&lt;$L$8,-1,0)))</f>
        <v>-1</v>
      </c>
      <c r="E35" s="3" t="str">
        <f t="shared" ca="1" si="1"/>
        <v/>
      </c>
      <c r="F35" s="3" t="str">
        <f ca="1">IF(OR(B35="",$L$7=""),"",IF(ABS(B35-$L$8)&gt;3*$L$5,"&gt;3σ",""))</f>
        <v>&gt;3σ</v>
      </c>
      <c r="G35" s="3">
        <f ca="1">IF($L$11="No",NA(),$L$7)</f>
        <v>53.458868980963047</v>
      </c>
      <c r="H35" s="3">
        <f ca="1">IF($L$11="No",NA(),$L$8)</f>
        <v>51.39</v>
      </c>
      <c r="I35" s="3">
        <f ca="1">IF($L$11="No",NA(),$L$9)</f>
        <v>49.321131019036955</v>
      </c>
    </row>
    <row r="36" spans="1:9" x14ac:dyDescent="0.25">
      <c r="A36" s="3">
        <v>33</v>
      </c>
      <c r="B36" s="3">
        <f>IMR_Data!C36</f>
        <v>48.4</v>
      </c>
      <c r="C36" s="3">
        <f t="shared" si="0"/>
        <v>1.2899999999999991</v>
      </c>
      <c r="D36" s="3">
        <f ca="1">IF(OR(B36="",$L$8=""),"",IF(B36&gt;$L$8,1,IF(B36&lt;$L$8,-1,0)))</f>
        <v>-1</v>
      </c>
      <c r="E36" s="3" t="str">
        <f t="shared" ca="1" si="1"/>
        <v/>
      </c>
      <c r="F36" s="3" t="str">
        <f ca="1">IF(OR(B36="",$L$7=""),"",IF(ABS(B36-$L$8)&gt;3*$L$5,"&gt;3σ",""))</f>
        <v>&gt;3σ</v>
      </c>
      <c r="G36" s="3">
        <f ca="1">IF($L$11="No",NA(),$L$7)</f>
        <v>53.458868980963047</v>
      </c>
      <c r="H36" s="3">
        <f ca="1">IF($L$11="No",NA(),$L$8)</f>
        <v>51.39</v>
      </c>
      <c r="I36" s="3">
        <f ca="1">IF($L$11="No",NA(),$L$9)</f>
        <v>49.321131019036955</v>
      </c>
    </row>
    <row r="37" spans="1:9" x14ac:dyDescent="0.25">
      <c r="A37" s="3">
        <v>34</v>
      </c>
      <c r="B37" s="3">
        <f>IMR_Data!C37</f>
        <v>50.08</v>
      </c>
      <c r="C37" s="3">
        <f t="shared" ref="C37:C68" si="2">IF(OR(B37="",B36=""),"",ABS(B37-B36))</f>
        <v>1.6799999999999997</v>
      </c>
      <c r="D37" s="3">
        <f ca="1">IF(OR(B37="",$L$8=""),"",IF(B37&gt;$L$8,1,IF(B37&lt;$L$8,-1,0)))</f>
        <v>-1</v>
      </c>
      <c r="E37" s="3" t="str">
        <f t="shared" ca="1" si="1"/>
        <v/>
      </c>
      <c r="F37" s="3" t="str">
        <f ca="1">IF(OR(B37="",$L$7=""),"",IF(ABS(B37-$L$8)&gt;3*$L$5,"&gt;3σ",""))</f>
        <v/>
      </c>
      <c r="G37" s="3">
        <f ca="1">IF($L$11="No",NA(),$L$7)</f>
        <v>53.458868980963047</v>
      </c>
      <c r="H37" s="3">
        <f ca="1">IF($L$11="No",NA(),$L$8)</f>
        <v>51.39</v>
      </c>
      <c r="I37" s="3">
        <f ca="1">IF($L$11="No",NA(),$L$9)</f>
        <v>49.321131019036955</v>
      </c>
    </row>
    <row r="38" spans="1:9" x14ac:dyDescent="0.25">
      <c r="A38" s="3">
        <v>35</v>
      </c>
      <c r="B38" s="3">
        <f>IMR_Data!C38</f>
        <v>49.37</v>
      </c>
      <c r="C38" s="3">
        <f t="shared" si="2"/>
        <v>0.71000000000000085</v>
      </c>
      <c r="D38" s="3">
        <f ca="1">IF(OR(B38="",$L$8=""),"",IF(B38&gt;$L$8,1,IF(B38&lt;$L$8,-1,0)))</f>
        <v>-1</v>
      </c>
      <c r="E38" s="3" t="str">
        <f t="shared" ca="1" si="1"/>
        <v>8 in row</v>
      </c>
      <c r="F38" s="3" t="str">
        <f ca="1">IF(OR(B38="",$L$7=""),"",IF(ABS(B38-$L$8)&gt;3*$L$5,"&gt;3σ",""))</f>
        <v/>
      </c>
      <c r="G38" s="3">
        <f ca="1">IF($L$11="No",NA(),$L$7)</f>
        <v>53.458868980963047</v>
      </c>
      <c r="H38" s="3">
        <f ca="1">IF($L$11="No",NA(),$L$8)</f>
        <v>51.39</v>
      </c>
      <c r="I38" s="3">
        <f ca="1">IF($L$11="No",NA(),$L$9)</f>
        <v>49.321131019036955</v>
      </c>
    </row>
    <row r="39" spans="1:9" x14ac:dyDescent="0.25">
      <c r="A39" s="3">
        <v>36</v>
      </c>
      <c r="B39" s="3">
        <f>IMR_Data!C39</f>
        <v>48.18</v>
      </c>
      <c r="C39" s="3">
        <f t="shared" si="2"/>
        <v>1.1899999999999977</v>
      </c>
      <c r="D39" s="3">
        <f ca="1">IF(OR(B39="",$L$8=""),"",IF(B39&gt;$L$8,1,IF(B39&lt;$L$8,-1,0)))</f>
        <v>-1</v>
      </c>
      <c r="E39" s="3" t="str">
        <f t="shared" ca="1" si="1"/>
        <v>8 in row</v>
      </c>
      <c r="F39" s="3" t="str">
        <f ca="1">IF(OR(B39="",$L$7=""),"",IF(ABS(B39-$L$8)&gt;3*$L$5,"&gt;3σ",""))</f>
        <v>&gt;3σ</v>
      </c>
      <c r="G39" s="3">
        <f ca="1">IF($L$11="No",NA(),$L$7)</f>
        <v>53.458868980963047</v>
      </c>
      <c r="H39" s="3">
        <f ca="1">IF($L$11="No",NA(),$L$8)</f>
        <v>51.39</v>
      </c>
      <c r="I39" s="3">
        <f ca="1">IF($L$11="No",NA(),$L$9)</f>
        <v>49.321131019036955</v>
      </c>
    </row>
    <row r="40" spans="1:9" x14ac:dyDescent="0.25">
      <c r="A40" s="3">
        <v>37</v>
      </c>
      <c r="B40" s="3">
        <f>IMR_Data!C40</f>
        <v>50.62</v>
      </c>
      <c r="C40" s="3">
        <f t="shared" si="2"/>
        <v>2.4399999999999977</v>
      </c>
      <c r="D40" s="3">
        <f ca="1">IF(OR(B40="",$L$8=""),"",IF(B40&gt;$L$8,1,IF(B40&lt;$L$8,-1,0)))</f>
        <v>-1</v>
      </c>
      <c r="E40" s="3" t="str">
        <f t="shared" ca="1" si="1"/>
        <v>8 in row</v>
      </c>
      <c r="F40" s="3" t="str">
        <f ca="1">IF(OR(B40="",$L$7=""),"",IF(ABS(B40-$L$8)&gt;3*$L$5,"&gt;3σ",""))</f>
        <v/>
      </c>
      <c r="G40" s="3">
        <f ca="1">IF($L$11="No",NA(),$L$7)</f>
        <v>53.458868980963047</v>
      </c>
      <c r="H40" s="3">
        <f ca="1">IF($L$11="No",NA(),$L$8)</f>
        <v>51.39</v>
      </c>
      <c r="I40" s="3">
        <f ca="1">IF($L$11="No",NA(),$L$9)</f>
        <v>49.321131019036955</v>
      </c>
    </row>
    <row r="41" spans="1:9" x14ac:dyDescent="0.25">
      <c r="A41" s="3">
        <v>38</v>
      </c>
      <c r="B41" s="3">
        <f>IMR_Data!C41</f>
        <v>50.66</v>
      </c>
      <c r="C41" s="3">
        <f t="shared" si="2"/>
        <v>3.9999999999999147E-2</v>
      </c>
      <c r="D41" s="3">
        <f ca="1">IF(OR(B41="",$L$8=""),"",IF(B41&gt;$L$8,1,IF(B41&lt;$L$8,-1,0)))</f>
        <v>-1</v>
      </c>
      <c r="E41" s="3" t="str">
        <f t="shared" ca="1" si="1"/>
        <v>8 in row</v>
      </c>
      <c r="F41" s="3" t="str">
        <f ca="1">IF(OR(B41="",$L$7=""),"",IF(ABS(B41-$L$8)&gt;3*$L$5,"&gt;3σ",""))</f>
        <v/>
      </c>
      <c r="G41" s="3">
        <f ca="1">IF($L$11="No",NA(),$L$7)</f>
        <v>53.458868980963047</v>
      </c>
      <c r="H41" s="3">
        <f ca="1">IF($L$11="No",NA(),$L$8)</f>
        <v>51.39</v>
      </c>
      <c r="I41" s="3">
        <f ca="1">IF($L$11="No",NA(),$L$9)</f>
        <v>49.321131019036955</v>
      </c>
    </row>
    <row r="42" spans="1:9" x14ac:dyDescent="0.25">
      <c r="A42" s="3">
        <v>39</v>
      </c>
      <c r="B42" s="3">
        <f>IMR_Data!C42</f>
        <v>50.8</v>
      </c>
      <c r="C42" s="3">
        <f t="shared" si="2"/>
        <v>0.14000000000000057</v>
      </c>
      <c r="D42" s="3">
        <f ca="1">IF(OR(B42="",$L$8=""),"",IF(B42&gt;$L$8,1,IF(B42&lt;$L$8,-1,0)))</f>
        <v>-1</v>
      </c>
      <c r="E42" s="3" t="str">
        <f t="shared" ca="1" si="1"/>
        <v>8 in row</v>
      </c>
      <c r="F42" s="3" t="str">
        <f ca="1">IF(OR(B42="",$L$7=""),"",IF(ABS(B42-$L$8)&gt;3*$L$5,"&gt;3σ",""))</f>
        <v/>
      </c>
      <c r="G42" s="3">
        <f ca="1">IF($L$11="No",NA(),$L$7)</f>
        <v>53.458868980963047</v>
      </c>
      <c r="H42" s="3">
        <f ca="1">IF($L$11="No",NA(),$L$8)</f>
        <v>51.39</v>
      </c>
      <c r="I42" s="3">
        <f ca="1">IF($L$11="No",NA(),$L$9)</f>
        <v>49.321131019036955</v>
      </c>
    </row>
    <row r="43" spans="1:9" x14ac:dyDescent="0.25">
      <c r="A43" s="3">
        <v>40</v>
      </c>
      <c r="B43" s="3">
        <f>IMR_Data!C43</f>
        <v>51.65</v>
      </c>
      <c r="C43" s="3">
        <f t="shared" si="2"/>
        <v>0.85000000000000142</v>
      </c>
      <c r="D43" s="3">
        <f ca="1">IF(OR(B43="",$L$8=""),"",IF(B43&gt;$L$8,1,IF(B43&lt;$L$8,-1,0)))</f>
        <v>1</v>
      </c>
      <c r="E43" s="3" t="str">
        <f t="shared" ref="E43:E74" ca="1" si="3">IF(COUNT(D36:D43)&lt;8,"",IF(ABS(SUM(D36:D43))=8,"8 in row",""))</f>
        <v/>
      </c>
      <c r="F43" s="3" t="str">
        <f ca="1">IF(OR(B43="",$L$7=""),"",IF(ABS(B43-$L$8)&gt;3*$L$5,"&gt;3σ",""))</f>
        <v/>
      </c>
      <c r="G43" s="3">
        <f ca="1">IF($L$11="No",NA(),$L$7)</f>
        <v>53.458868980963047</v>
      </c>
      <c r="H43" s="3">
        <f ca="1">IF($L$11="No",NA(),$L$8)</f>
        <v>51.39</v>
      </c>
      <c r="I43" s="3">
        <f ca="1">IF($L$11="No",NA(),$L$9)</f>
        <v>49.321131019036955</v>
      </c>
    </row>
    <row r="44" spans="1:9" x14ac:dyDescent="0.25">
      <c r="A44" s="3">
        <v>41</v>
      </c>
      <c r="B44" s="3">
        <f>IMR_Data!C44</f>
        <v>51.54</v>
      </c>
      <c r="C44" s="3">
        <f t="shared" si="2"/>
        <v>0.10999999999999943</v>
      </c>
      <c r="D44" s="3">
        <f ca="1">IF(OR(B44="",$L$8=""),"",IF(B44&gt;$L$8,1,IF(B44&lt;$L$8,-1,0)))</f>
        <v>1</v>
      </c>
      <c r="E44" s="3" t="str">
        <f t="shared" ca="1" si="3"/>
        <v/>
      </c>
      <c r="F44" s="3" t="str">
        <f ca="1">IF(OR(B44="",$L$7=""),"",IF(ABS(B44-$L$8)&gt;3*$L$5,"&gt;3σ",""))</f>
        <v/>
      </c>
      <c r="G44" s="3">
        <f ca="1">IF($L$11="No",NA(),$L$7)</f>
        <v>53.458868980963047</v>
      </c>
      <c r="H44" s="3">
        <f ca="1">IF($L$11="No",NA(),$L$8)</f>
        <v>51.39</v>
      </c>
      <c r="I44" s="3">
        <f ca="1">IF($L$11="No",NA(),$L$9)</f>
        <v>49.321131019036955</v>
      </c>
    </row>
    <row r="45" spans="1:9" x14ac:dyDescent="0.25">
      <c r="A45" s="3">
        <v>42</v>
      </c>
      <c r="B45" s="3">
        <f>IMR_Data!C45</f>
        <v>51.91</v>
      </c>
      <c r="C45" s="3">
        <f t="shared" si="2"/>
        <v>0.36999999999999744</v>
      </c>
      <c r="D45" s="3">
        <f ca="1">IF(OR(B45="",$L$8=""),"",IF(B45&gt;$L$8,1,IF(B45&lt;$L$8,-1,0)))</f>
        <v>1</v>
      </c>
      <c r="E45" s="3" t="str">
        <f t="shared" ca="1" si="3"/>
        <v/>
      </c>
      <c r="F45" s="3" t="str">
        <f ca="1">IF(OR(B45="",$L$7=""),"",IF(ABS(B45-$L$8)&gt;3*$L$5,"&gt;3σ",""))</f>
        <v/>
      </c>
      <c r="G45" s="3">
        <f ca="1">IF($L$11="No",NA(),$L$7)</f>
        <v>53.458868980963047</v>
      </c>
      <c r="H45" s="3">
        <f ca="1">IF($L$11="No",NA(),$L$8)</f>
        <v>51.39</v>
      </c>
      <c r="I45" s="3">
        <f ca="1">IF($L$11="No",NA(),$L$9)</f>
        <v>49.321131019036955</v>
      </c>
    </row>
    <row r="46" spans="1:9" x14ac:dyDescent="0.25">
      <c r="A46" s="3">
        <v>43</v>
      </c>
      <c r="B46" s="3">
        <f>IMR_Data!C46</f>
        <v>50.88</v>
      </c>
      <c r="C46" s="3">
        <f t="shared" si="2"/>
        <v>1.029999999999994</v>
      </c>
      <c r="D46" s="3">
        <f ca="1">IF(OR(B46="",$L$8=""),"",IF(B46&gt;$L$8,1,IF(B46&lt;$L$8,-1,0)))</f>
        <v>-1</v>
      </c>
      <c r="E46" s="3" t="str">
        <f t="shared" ca="1" si="3"/>
        <v/>
      </c>
      <c r="F46" s="3" t="str">
        <f ca="1">IF(OR(B46="",$L$7=""),"",IF(ABS(B46-$L$8)&gt;3*$L$5,"&gt;3σ",""))</f>
        <v/>
      </c>
      <c r="G46" s="3">
        <f ca="1">IF($L$11="No",NA(),$L$7)</f>
        <v>53.458868980963047</v>
      </c>
      <c r="H46" s="3">
        <f ca="1">IF($L$11="No",NA(),$L$8)</f>
        <v>51.39</v>
      </c>
      <c r="I46" s="3">
        <f ca="1">IF($L$11="No",NA(),$L$9)</f>
        <v>49.321131019036955</v>
      </c>
    </row>
    <row r="47" spans="1:9" x14ac:dyDescent="0.25">
      <c r="A47" s="3">
        <v>44</v>
      </c>
      <c r="B47" s="3">
        <f>IMR_Data!C47</f>
        <v>52.99</v>
      </c>
      <c r="C47" s="3">
        <f t="shared" si="2"/>
        <v>2.1099999999999994</v>
      </c>
      <c r="D47" s="3">
        <f ca="1">IF(OR(B47="",$L$8=""),"",IF(B47&gt;$L$8,1,IF(B47&lt;$L$8,-1,0)))</f>
        <v>1</v>
      </c>
      <c r="E47" s="3" t="str">
        <f t="shared" ca="1" si="3"/>
        <v/>
      </c>
      <c r="F47" s="3" t="str">
        <f ca="1">IF(OR(B47="",$L$7=""),"",IF(ABS(B47-$L$8)&gt;3*$L$5,"&gt;3σ",""))</f>
        <v/>
      </c>
      <c r="G47" s="3">
        <f ca="1">IF($L$11="No",NA(),$L$7)</f>
        <v>53.458868980963047</v>
      </c>
      <c r="H47" s="3">
        <f ca="1">IF($L$11="No",NA(),$L$8)</f>
        <v>51.39</v>
      </c>
      <c r="I47" s="3">
        <f ca="1">IF($L$11="No",NA(),$L$9)</f>
        <v>49.321131019036955</v>
      </c>
    </row>
    <row r="48" spans="1:9" x14ac:dyDescent="0.25">
      <c r="A48" s="3">
        <v>45</v>
      </c>
      <c r="B48" s="3">
        <f>IMR_Data!C48</f>
        <v>53.12</v>
      </c>
      <c r="C48" s="3">
        <f t="shared" si="2"/>
        <v>0.12999999999999545</v>
      </c>
      <c r="D48" s="3">
        <f ca="1">IF(OR(B48="",$L$8=""),"",IF(B48&gt;$L$8,1,IF(B48&lt;$L$8,-1,0)))</f>
        <v>1</v>
      </c>
      <c r="E48" s="3" t="str">
        <f t="shared" ca="1" si="3"/>
        <v/>
      </c>
      <c r="F48" s="3" t="str">
        <f ca="1">IF(OR(B48="",$L$7=""),"",IF(ABS(B48-$L$8)&gt;3*$L$5,"&gt;3σ",""))</f>
        <v/>
      </c>
      <c r="G48" s="3">
        <f ca="1">IF($L$11="No",NA(),$L$7)</f>
        <v>53.458868980963047</v>
      </c>
      <c r="H48" s="3">
        <f ca="1">IF($L$11="No",NA(),$L$8)</f>
        <v>51.39</v>
      </c>
      <c r="I48" s="3">
        <f ca="1">IF($L$11="No",NA(),$L$9)</f>
        <v>49.321131019036955</v>
      </c>
    </row>
    <row r="49" spans="1:9" x14ac:dyDescent="0.25">
      <c r="A49" s="3">
        <v>46</v>
      </c>
      <c r="B49" s="3">
        <f>IMR_Data!C49</f>
        <v>50.86</v>
      </c>
      <c r="C49" s="3">
        <f t="shared" si="2"/>
        <v>2.259999999999998</v>
      </c>
      <c r="D49" s="3">
        <f ca="1">IF(OR(B49="",$L$8=""),"",IF(B49&gt;$L$8,1,IF(B49&lt;$L$8,-1,0)))</f>
        <v>-1</v>
      </c>
      <c r="E49" s="3" t="str">
        <f t="shared" ca="1" si="3"/>
        <v/>
      </c>
      <c r="F49" s="3" t="str">
        <f ca="1">IF(OR(B49="",$L$7=""),"",IF(ABS(B49-$L$8)&gt;3*$L$5,"&gt;3σ",""))</f>
        <v/>
      </c>
      <c r="G49" s="3">
        <f ca="1">IF($L$11="No",NA(),$L$7)</f>
        <v>53.458868980963047</v>
      </c>
      <c r="H49" s="3">
        <f ca="1">IF($L$11="No",NA(),$L$8)</f>
        <v>51.39</v>
      </c>
      <c r="I49" s="3">
        <f ca="1">IF($L$11="No",NA(),$L$9)</f>
        <v>49.321131019036955</v>
      </c>
    </row>
    <row r="50" spans="1:9" x14ac:dyDescent="0.25">
      <c r="A50" s="3">
        <v>47</v>
      </c>
      <c r="B50" s="3">
        <f>IMR_Data!C50</f>
        <v>52.73</v>
      </c>
      <c r="C50" s="3">
        <f t="shared" si="2"/>
        <v>1.8699999999999974</v>
      </c>
      <c r="D50" s="3">
        <f ca="1">IF(OR(B50="",$L$8=""),"",IF(B50&gt;$L$8,1,IF(B50&lt;$L$8,-1,0)))</f>
        <v>1</v>
      </c>
      <c r="E50" s="3" t="str">
        <f t="shared" ca="1" si="3"/>
        <v/>
      </c>
      <c r="F50" s="3" t="str">
        <f ca="1">IF(OR(B50="",$L$7=""),"",IF(ABS(B50-$L$8)&gt;3*$L$5,"&gt;3σ",""))</f>
        <v/>
      </c>
      <c r="G50" s="3">
        <f ca="1">IF($L$11="No",NA(),$L$7)</f>
        <v>53.458868980963047</v>
      </c>
      <c r="H50" s="3">
        <f ca="1">IF($L$11="No",NA(),$L$8)</f>
        <v>51.39</v>
      </c>
      <c r="I50" s="3">
        <f ca="1">IF($L$11="No",NA(),$L$9)</f>
        <v>49.321131019036955</v>
      </c>
    </row>
    <row r="51" spans="1:9" x14ac:dyDescent="0.25">
      <c r="A51" s="3">
        <v>48</v>
      </c>
      <c r="B51" s="3">
        <f>IMR_Data!C51</f>
        <v>52.65</v>
      </c>
      <c r="C51" s="3">
        <f t="shared" si="2"/>
        <v>7.9999999999998295E-2</v>
      </c>
      <c r="D51" s="3">
        <f ca="1">IF(OR(B51="",$L$8=""),"",IF(B51&gt;$L$8,1,IF(B51&lt;$L$8,-1,0)))</f>
        <v>1</v>
      </c>
      <c r="E51" s="3" t="str">
        <f t="shared" ca="1" si="3"/>
        <v/>
      </c>
      <c r="F51" s="3" t="str">
        <f ca="1">IF(OR(B51="",$L$7=""),"",IF(ABS(B51-$L$8)&gt;3*$L$5,"&gt;3σ",""))</f>
        <v/>
      </c>
      <c r="G51" s="3">
        <f ca="1">IF($L$11="No",NA(),$L$7)</f>
        <v>53.458868980963047</v>
      </c>
      <c r="H51" s="3">
        <f ca="1">IF($L$11="No",NA(),$L$8)</f>
        <v>51.39</v>
      </c>
      <c r="I51" s="3">
        <f ca="1">IF($L$11="No",NA(),$L$9)</f>
        <v>49.321131019036955</v>
      </c>
    </row>
    <row r="52" spans="1:9" x14ac:dyDescent="0.25">
      <c r="A52" s="3">
        <v>49</v>
      </c>
      <c r="B52" s="3">
        <f>IMR_Data!C52</f>
        <v>51.86</v>
      </c>
      <c r="C52" s="3">
        <f t="shared" si="2"/>
        <v>0.78999999999999915</v>
      </c>
      <c r="D52" s="3">
        <f ca="1">IF(OR(B52="",$L$8=""),"",IF(B52&gt;$L$8,1,IF(B52&lt;$L$8,-1,0)))</f>
        <v>1</v>
      </c>
      <c r="E52" s="3" t="str">
        <f t="shared" ca="1" si="3"/>
        <v/>
      </c>
      <c r="F52" s="3" t="str">
        <f ca="1">IF(OR(B52="",$L$7=""),"",IF(ABS(B52-$L$8)&gt;3*$L$5,"&gt;3σ",""))</f>
        <v/>
      </c>
      <c r="G52" s="3">
        <f ca="1">IF($L$11="No",NA(),$L$7)</f>
        <v>53.458868980963047</v>
      </c>
      <c r="H52" s="3">
        <f ca="1">IF($L$11="No",NA(),$L$8)</f>
        <v>51.39</v>
      </c>
      <c r="I52" s="3">
        <f ca="1">IF($L$11="No",NA(),$L$9)</f>
        <v>49.321131019036955</v>
      </c>
    </row>
    <row r="53" spans="1:9" x14ac:dyDescent="0.25">
      <c r="A53" s="3">
        <v>50</v>
      </c>
      <c r="B53" s="3">
        <f>IMR_Data!C53</f>
        <v>51.99</v>
      </c>
      <c r="C53" s="3">
        <f t="shared" si="2"/>
        <v>0.13000000000000256</v>
      </c>
      <c r="D53" s="3">
        <f ca="1">IF(OR(B53="",$L$8=""),"",IF(B53&gt;$L$8,1,IF(B53&lt;$L$8,-1,0)))</f>
        <v>1</v>
      </c>
      <c r="E53" s="3" t="str">
        <f t="shared" ca="1" si="3"/>
        <v/>
      </c>
      <c r="F53" s="3" t="str">
        <f ca="1">IF(OR(B53="",$L$7=""),"",IF(ABS(B53-$L$8)&gt;3*$L$5,"&gt;3σ",""))</f>
        <v/>
      </c>
      <c r="G53" s="3">
        <f ca="1">IF($L$11="No",NA(),$L$7)</f>
        <v>53.458868980963047</v>
      </c>
      <c r="H53" s="3">
        <f ca="1">IF($L$11="No",NA(),$L$8)</f>
        <v>51.39</v>
      </c>
      <c r="I53" s="3">
        <f ca="1">IF($L$11="No",NA(),$L$9)</f>
        <v>49.321131019036955</v>
      </c>
    </row>
    <row r="54" spans="1:9" x14ac:dyDescent="0.25">
      <c r="A54" s="3">
        <v>51</v>
      </c>
      <c r="B54" s="3">
        <f>IMR_Data!C54</f>
        <v>51.74</v>
      </c>
      <c r="C54" s="3">
        <f t="shared" si="2"/>
        <v>0.25</v>
      </c>
      <c r="D54" s="3">
        <f ca="1">IF(OR(B54="",$L$8=""),"",IF(B54&gt;$L$8,1,IF(B54&lt;$L$8,-1,0)))</f>
        <v>1</v>
      </c>
      <c r="E54" s="3" t="str">
        <f t="shared" ca="1" si="3"/>
        <v/>
      </c>
      <c r="F54" s="3" t="str">
        <f ca="1">IF(OR(B54="",$L$7=""),"",IF(ABS(B54-$L$8)&gt;3*$L$5,"&gt;3σ",""))</f>
        <v/>
      </c>
      <c r="G54" s="3">
        <f ca="1">IF($L$11="No",NA(),$L$7)</f>
        <v>53.458868980963047</v>
      </c>
      <c r="H54" s="3">
        <f ca="1">IF($L$11="No",NA(),$L$8)</f>
        <v>51.39</v>
      </c>
      <c r="I54" s="3">
        <f ca="1">IF($L$11="No",NA(),$L$9)</f>
        <v>49.321131019036955</v>
      </c>
    </row>
    <row r="55" spans="1:9" x14ac:dyDescent="0.25">
      <c r="A55" s="3">
        <v>52</v>
      </c>
      <c r="B55" s="3">
        <f>IMR_Data!C55</f>
        <v>52.87</v>
      </c>
      <c r="C55" s="3">
        <f t="shared" si="2"/>
        <v>1.1299999999999955</v>
      </c>
      <c r="D55" s="3">
        <f ca="1">IF(OR(B55="",$L$8=""),"",IF(B55&gt;$L$8,1,IF(B55&lt;$L$8,-1,0)))</f>
        <v>1</v>
      </c>
      <c r="E55" s="3" t="str">
        <f t="shared" ca="1" si="3"/>
        <v/>
      </c>
      <c r="F55" s="3" t="str">
        <f ca="1">IF(OR(B55="",$L$7=""),"",IF(ABS(B55-$L$8)&gt;3*$L$5,"&gt;3σ",""))</f>
        <v/>
      </c>
      <c r="G55" s="3">
        <f ca="1">IF($L$11="No",NA(),$L$7)</f>
        <v>53.458868980963047</v>
      </c>
      <c r="H55" s="3">
        <f ca="1">IF($L$11="No",NA(),$L$8)</f>
        <v>51.39</v>
      </c>
      <c r="I55" s="3">
        <f ca="1">IF($L$11="No",NA(),$L$9)</f>
        <v>49.321131019036955</v>
      </c>
    </row>
    <row r="56" spans="1:9" x14ac:dyDescent="0.25">
      <c r="A56" s="3">
        <v>53</v>
      </c>
      <c r="B56" s="3">
        <f>IMR_Data!C56</f>
        <v>51.38</v>
      </c>
      <c r="C56" s="3">
        <f t="shared" si="2"/>
        <v>1.4899999999999949</v>
      </c>
      <c r="D56" s="3">
        <f ca="1">IF(OR(B56="",$L$8=""),"",IF(B56&gt;$L$8,1,IF(B56&lt;$L$8,-1,0)))</f>
        <v>-1</v>
      </c>
      <c r="E56" s="3" t="str">
        <f t="shared" ca="1" si="3"/>
        <v/>
      </c>
      <c r="F56" s="3" t="str">
        <f ca="1">IF(OR(B56="",$L$7=""),"",IF(ABS(B56-$L$8)&gt;3*$L$5,"&gt;3σ",""))</f>
        <v/>
      </c>
      <c r="G56" s="3">
        <f ca="1">IF($L$11="No",NA(),$L$7)</f>
        <v>53.458868980963047</v>
      </c>
      <c r="H56" s="3">
        <f ca="1">IF($L$11="No",NA(),$L$8)</f>
        <v>51.39</v>
      </c>
      <c r="I56" s="3">
        <f ca="1">IF($L$11="No",NA(),$L$9)</f>
        <v>49.321131019036955</v>
      </c>
    </row>
    <row r="57" spans="1:9" x14ac:dyDescent="0.25">
      <c r="A57" s="3">
        <v>54</v>
      </c>
      <c r="B57" s="3">
        <f>IMR_Data!C57</f>
        <v>52.11</v>
      </c>
      <c r="C57" s="3">
        <f t="shared" si="2"/>
        <v>0.72999999999999687</v>
      </c>
      <c r="D57" s="3">
        <f ca="1">IF(OR(B57="",$L$8=""),"",IF(B57&gt;$L$8,1,IF(B57&lt;$L$8,-1,0)))</f>
        <v>1</v>
      </c>
      <c r="E57" s="3" t="str">
        <f t="shared" ca="1" si="3"/>
        <v/>
      </c>
      <c r="F57" s="3" t="str">
        <f ca="1">IF(OR(B57="",$L$7=""),"",IF(ABS(B57-$L$8)&gt;3*$L$5,"&gt;3σ",""))</f>
        <v/>
      </c>
      <c r="G57" s="3">
        <f ca="1">IF($L$11="No",NA(),$L$7)</f>
        <v>53.458868980963047</v>
      </c>
      <c r="H57" s="3">
        <f ca="1">IF($L$11="No",NA(),$L$8)</f>
        <v>51.39</v>
      </c>
      <c r="I57" s="3">
        <f ca="1">IF($L$11="No",NA(),$L$9)</f>
        <v>49.321131019036955</v>
      </c>
    </row>
    <row r="58" spans="1:9" x14ac:dyDescent="0.25">
      <c r="A58" s="3">
        <v>55</v>
      </c>
      <c r="B58" s="3">
        <f>IMR_Data!C58</f>
        <v>50.39</v>
      </c>
      <c r="C58" s="3">
        <f t="shared" si="2"/>
        <v>1.7199999999999989</v>
      </c>
      <c r="D58" s="3">
        <f ca="1">IF(OR(B58="",$L$8=""),"",IF(B58&gt;$L$8,1,IF(B58&lt;$L$8,-1,0)))</f>
        <v>-1</v>
      </c>
      <c r="E58" s="3" t="str">
        <f t="shared" ca="1" si="3"/>
        <v/>
      </c>
      <c r="F58" s="3" t="str">
        <f ca="1">IF(OR(B58="",$L$7=""),"",IF(ABS(B58-$L$8)&gt;3*$L$5,"&gt;3σ",""))</f>
        <v/>
      </c>
      <c r="G58" s="3">
        <f ca="1">IF($L$11="No",NA(),$L$7)</f>
        <v>53.458868980963047</v>
      </c>
      <c r="H58" s="3">
        <f ca="1">IF($L$11="No",NA(),$L$8)</f>
        <v>51.39</v>
      </c>
      <c r="I58" s="3">
        <f ca="1">IF($L$11="No",NA(),$L$9)</f>
        <v>49.321131019036955</v>
      </c>
    </row>
    <row r="59" spans="1:9" x14ac:dyDescent="0.25">
      <c r="A59" s="3">
        <v>56</v>
      </c>
      <c r="B59" s="3">
        <f>IMR_Data!C59</f>
        <v>51.66</v>
      </c>
      <c r="C59" s="3">
        <f t="shared" si="2"/>
        <v>1.269999999999996</v>
      </c>
      <c r="D59" s="3">
        <f ca="1">IF(OR(B59="",$L$8=""),"",IF(B59&gt;$L$8,1,IF(B59&lt;$L$8,-1,0)))</f>
        <v>1</v>
      </c>
      <c r="E59" s="3" t="str">
        <f t="shared" ca="1" si="3"/>
        <v/>
      </c>
      <c r="F59" s="3" t="str">
        <f ca="1">IF(OR(B59="",$L$7=""),"",IF(ABS(B59-$L$8)&gt;3*$L$5,"&gt;3σ",""))</f>
        <v/>
      </c>
      <c r="G59" s="3">
        <f ca="1">IF($L$11="No",NA(),$L$7)</f>
        <v>53.458868980963047</v>
      </c>
      <c r="H59" s="3">
        <f ca="1">IF($L$11="No",NA(),$L$8)</f>
        <v>51.39</v>
      </c>
      <c r="I59" s="3">
        <f ca="1">IF($L$11="No",NA(),$L$9)</f>
        <v>49.321131019036955</v>
      </c>
    </row>
    <row r="60" spans="1:9" x14ac:dyDescent="0.25">
      <c r="A60" s="3">
        <v>57</v>
      </c>
      <c r="B60" s="3">
        <f>IMR_Data!C60</f>
        <v>51.38</v>
      </c>
      <c r="C60" s="3">
        <f t="shared" si="2"/>
        <v>0.27999999999999403</v>
      </c>
      <c r="D60" s="3">
        <f ca="1">IF(OR(B60="",$L$8=""),"",IF(B60&gt;$L$8,1,IF(B60&lt;$L$8,-1,0)))</f>
        <v>-1</v>
      </c>
      <c r="E60" s="3" t="str">
        <f t="shared" ca="1" si="3"/>
        <v/>
      </c>
      <c r="F60" s="3" t="str">
        <f ca="1">IF(OR(B60="",$L$7=""),"",IF(ABS(B60-$L$8)&gt;3*$L$5,"&gt;3σ",""))</f>
        <v/>
      </c>
      <c r="G60" s="3">
        <f ca="1">IF($L$11="No",NA(),$L$7)</f>
        <v>53.458868980963047</v>
      </c>
      <c r="H60" s="3">
        <f ca="1">IF($L$11="No",NA(),$L$8)</f>
        <v>51.39</v>
      </c>
      <c r="I60" s="3">
        <f ca="1">IF($L$11="No",NA(),$L$9)</f>
        <v>49.321131019036955</v>
      </c>
    </row>
    <row r="61" spans="1:9" x14ac:dyDescent="0.25">
      <c r="A61" s="3">
        <v>58</v>
      </c>
      <c r="B61" s="3">
        <f>IMR_Data!C61</f>
        <v>49.73</v>
      </c>
      <c r="C61" s="3">
        <f t="shared" si="2"/>
        <v>1.6500000000000057</v>
      </c>
      <c r="D61" s="3">
        <f ca="1">IF(OR(B61="",$L$8=""),"",IF(B61&gt;$L$8,1,IF(B61&lt;$L$8,-1,0)))</f>
        <v>-1</v>
      </c>
      <c r="E61" s="3" t="str">
        <f t="shared" ca="1" si="3"/>
        <v/>
      </c>
      <c r="F61" s="3" t="str">
        <f ca="1">IF(OR(B61="",$L$7=""),"",IF(ABS(B61-$L$8)&gt;3*$L$5,"&gt;3σ",""))</f>
        <v/>
      </c>
      <c r="G61" s="3">
        <f ca="1">IF($L$11="No",NA(),$L$7)</f>
        <v>53.458868980963047</v>
      </c>
      <c r="H61" s="3">
        <f ca="1">IF($L$11="No",NA(),$L$8)</f>
        <v>51.39</v>
      </c>
      <c r="I61" s="3">
        <f ca="1">IF($L$11="No",NA(),$L$9)</f>
        <v>49.321131019036955</v>
      </c>
    </row>
    <row r="62" spans="1:9" x14ac:dyDescent="0.25">
      <c r="A62" s="3">
        <v>59</v>
      </c>
      <c r="B62" s="3">
        <f>IMR_Data!C62</f>
        <v>49.72</v>
      </c>
      <c r="C62" s="3">
        <f t="shared" si="2"/>
        <v>9.9999999999980105E-3</v>
      </c>
      <c r="D62" s="3">
        <f ca="1">IF(OR(B62="",$L$8=""),"",IF(B62&gt;$L$8,1,IF(B62&lt;$L$8,-1,0)))</f>
        <v>-1</v>
      </c>
      <c r="E62" s="3" t="str">
        <f t="shared" ca="1" si="3"/>
        <v/>
      </c>
      <c r="F62" s="3" t="str">
        <f ca="1">IF(OR(B62="",$L$7=""),"",IF(ABS(B62-$L$8)&gt;3*$L$5,"&gt;3σ",""))</f>
        <v/>
      </c>
      <c r="G62" s="3">
        <f ca="1">IF($L$11="No",NA(),$L$7)</f>
        <v>53.458868980963047</v>
      </c>
      <c r="H62" s="3">
        <f ca="1">IF($L$11="No",NA(),$L$8)</f>
        <v>51.39</v>
      </c>
      <c r="I62" s="3">
        <f ca="1">IF($L$11="No",NA(),$L$9)</f>
        <v>49.321131019036955</v>
      </c>
    </row>
    <row r="63" spans="1:9" x14ac:dyDescent="0.25">
      <c r="A63" s="3">
        <v>60</v>
      </c>
      <c r="B63" s="3">
        <f>IMR_Data!C63</f>
        <v>50.47</v>
      </c>
      <c r="C63" s="3">
        <f t="shared" si="2"/>
        <v>0.75</v>
      </c>
      <c r="D63" s="3">
        <f ca="1">IF(OR(B63="",$L$8=""),"",IF(B63&gt;$L$8,1,IF(B63&lt;$L$8,-1,0)))</f>
        <v>-1</v>
      </c>
      <c r="E63" s="3" t="str">
        <f t="shared" ca="1" si="3"/>
        <v/>
      </c>
      <c r="F63" s="3" t="str">
        <f ca="1">IF(OR(B63="",$L$7=""),"",IF(ABS(B63-$L$8)&gt;3*$L$5,"&gt;3σ",""))</f>
        <v/>
      </c>
      <c r="G63" s="3">
        <f ca="1">IF($L$11="No",NA(),$L$7)</f>
        <v>53.458868980963047</v>
      </c>
      <c r="H63" s="3">
        <f ca="1">IF($L$11="No",NA(),$L$8)</f>
        <v>51.39</v>
      </c>
      <c r="I63" s="3">
        <f ca="1">IF($L$11="No",NA(),$L$9)</f>
        <v>49.321131019036955</v>
      </c>
    </row>
    <row r="64" spans="1:9" x14ac:dyDescent="0.25">
      <c r="A64" s="3">
        <v>61</v>
      </c>
      <c r="B64" s="3">
        <f>IMR_Data!C64</f>
        <v>0</v>
      </c>
      <c r="C64" s="3">
        <f t="shared" si="2"/>
        <v>50.47</v>
      </c>
      <c r="D64" s="3">
        <f ca="1">IF(OR(B64="",$L$8=""),"",IF(B64&gt;$L$8,1,IF(B64&lt;$L$8,-1,0)))</f>
        <v>-1</v>
      </c>
      <c r="E64" s="3" t="str">
        <f t="shared" ca="1" si="3"/>
        <v/>
      </c>
      <c r="F64" s="3" t="str">
        <f ca="1">IF(OR(B64="",$L$7=""),"",IF(ABS(B64-$L$8)&gt;3*$L$5,"&gt;3σ",""))</f>
        <v>&gt;3σ</v>
      </c>
      <c r="G64" s="3">
        <f ca="1">IF($L$11="No",NA(),$L$7)</f>
        <v>53.458868980963047</v>
      </c>
      <c r="H64" s="3">
        <f ca="1">IF($L$11="No",NA(),$L$8)</f>
        <v>51.39</v>
      </c>
      <c r="I64" s="3">
        <f ca="1">IF($L$11="No",NA(),$L$9)</f>
        <v>49.321131019036955</v>
      </c>
    </row>
    <row r="65" spans="1:9" x14ac:dyDescent="0.25">
      <c r="A65" s="3">
        <v>62</v>
      </c>
      <c r="B65" s="3">
        <f>IMR_Data!C65</f>
        <v>0</v>
      </c>
      <c r="C65" s="3">
        <f t="shared" si="2"/>
        <v>0</v>
      </c>
      <c r="D65" s="3">
        <f ca="1">IF(OR(B65="",$L$8=""),"",IF(B65&gt;$L$8,1,IF(B65&lt;$L$8,-1,0)))</f>
        <v>-1</v>
      </c>
      <c r="E65" s="3" t="str">
        <f t="shared" ca="1" si="3"/>
        <v/>
      </c>
      <c r="F65" s="3" t="str">
        <f ca="1">IF(OR(B65="",$L$7=""),"",IF(ABS(B65-$L$8)&gt;3*$L$5,"&gt;3σ",""))</f>
        <v>&gt;3σ</v>
      </c>
      <c r="G65" s="3">
        <f ca="1">IF($L$11="No",NA(),$L$7)</f>
        <v>53.458868980963047</v>
      </c>
      <c r="H65" s="3">
        <f ca="1">IF($L$11="No",NA(),$L$8)</f>
        <v>51.39</v>
      </c>
      <c r="I65" s="3">
        <f ca="1">IF($L$11="No",NA(),$L$9)</f>
        <v>49.321131019036955</v>
      </c>
    </row>
    <row r="66" spans="1:9" x14ac:dyDescent="0.25">
      <c r="A66" s="3">
        <v>63</v>
      </c>
      <c r="B66" s="3">
        <f>IMR_Data!C66</f>
        <v>0</v>
      </c>
      <c r="C66" s="3">
        <f t="shared" si="2"/>
        <v>0</v>
      </c>
      <c r="D66" s="3">
        <f ca="1">IF(OR(B66="",$L$8=""),"",IF(B66&gt;$L$8,1,IF(B66&lt;$L$8,-1,0)))</f>
        <v>-1</v>
      </c>
      <c r="E66" s="3" t="str">
        <f t="shared" ca="1" si="3"/>
        <v/>
      </c>
      <c r="F66" s="3" t="str">
        <f ca="1">IF(OR(B66="",$L$7=""),"",IF(ABS(B66-$L$8)&gt;3*$L$5,"&gt;3σ",""))</f>
        <v>&gt;3σ</v>
      </c>
      <c r="G66" s="3">
        <f ca="1">IF($L$11="No",NA(),$L$7)</f>
        <v>53.458868980963047</v>
      </c>
      <c r="H66" s="3">
        <f ca="1">IF($L$11="No",NA(),$L$8)</f>
        <v>51.39</v>
      </c>
      <c r="I66" s="3">
        <f ca="1">IF($L$11="No",NA(),$L$9)</f>
        <v>49.321131019036955</v>
      </c>
    </row>
    <row r="67" spans="1:9" x14ac:dyDescent="0.25">
      <c r="A67" s="3">
        <v>64</v>
      </c>
      <c r="B67" s="3">
        <f>IMR_Data!C67</f>
        <v>0</v>
      </c>
      <c r="C67" s="3">
        <f t="shared" si="2"/>
        <v>0</v>
      </c>
      <c r="D67" s="3">
        <f ca="1">IF(OR(B67="",$L$8=""),"",IF(B67&gt;$L$8,1,IF(B67&lt;$L$8,-1,0)))</f>
        <v>-1</v>
      </c>
      <c r="E67" s="3" t="str">
        <f t="shared" ca="1" si="3"/>
        <v>8 in row</v>
      </c>
      <c r="F67" s="3" t="str">
        <f ca="1">IF(OR(B67="",$L$7=""),"",IF(ABS(B67-$L$8)&gt;3*$L$5,"&gt;3σ",""))</f>
        <v>&gt;3σ</v>
      </c>
      <c r="G67" s="3">
        <f ca="1">IF($L$11="No",NA(),$L$7)</f>
        <v>53.458868980963047</v>
      </c>
      <c r="H67" s="3">
        <f ca="1">IF($L$11="No",NA(),$L$8)</f>
        <v>51.39</v>
      </c>
      <c r="I67" s="3">
        <f ca="1">IF($L$11="No",NA(),$L$9)</f>
        <v>49.321131019036955</v>
      </c>
    </row>
    <row r="68" spans="1:9" x14ac:dyDescent="0.25">
      <c r="A68" s="3">
        <v>65</v>
      </c>
      <c r="B68" s="3">
        <f>IMR_Data!C68</f>
        <v>0</v>
      </c>
      <c r="C68" s="3">
        <f t="shared" si="2"/>
        <v>0</v>
      </c>
      <c r="D68" s="3">
        <f ca="1">IF(OR(B68="",$L$8=""),"",IF(B68&gt;$L$8,1,IF(B68&lt;$L$8,-1,0)))</f>
        <v>-1</v>
      </c>
      <c r="E68" s="3" t="str">
        <f t="shared" ca="1" si="3"/>
        <v>8 in row</v>
      </c>
      <c r="F68" s="3" t="str">
        <f ca="1">IF(OR(B68="",$L$7=""),"",IF(ABS(B68-$L$8)&gt;3*$L$5,"&gt;3σ",""))</f>
        <v>&gt;3σ</v>
      </c>
      <c r="G68" s="3">
        <f ca="1">IF($L$11="No",NA(),$L$7)</f>
        <v>53.458868980963047</v>
      </c>
      <c r="H68" s="3">
        <f ca="1">IF($L$11="No",NA(),$L$8)</f>
        <v>51.39</v>
      </c>
      <c r="I68" s="3">
        <f ca="1">IF($L$11="No",NA(),$L$9)</f>
        <v>49.321131019036955</v>
      </c>
    </row>
    <row r="69" spans="1:9" x14ac:dyDescent="0.25">
      <c r="A69" s="3">
        <v>66</v>
      </c>
      <c r="B69" s="3">
        <f>IMR_Data!C69</f>
        <v>0</v>
      </c>
      <c r="C69" s="3">
        <f t="shared" ref="C69:C100" si="4">IF(OR(B69="",B68=""),"",ABS(B69-B68))</f>
        <v>0</v>
      </c>
      <c r="D69" s="3">
        <f ca="1">IF(OR(B69="",$L$8=""),"",IF(B69&gt;$L$8,1,IF(B69&lt;$L$8,-1,0)))</f>
        <v>-1</v>
      </c>
      <c r="E69" s="3" t="str">
        <f t="shared" ca="1" si="3"/>
        <v>8 in row</v>
      </c>
      <c r="F69" s="3" t="str">
        <f ca="1">IF(OR(B69="",$L$7=""),"",IF(ABS(B69-$L$8)&gt;3*$L$5,"&gt;3σ",""))</f>
        <v>&gt;3σ</v>
      </c>
      <c r="G69" s="3">
        <f ca="1">IF($L$11="No",NA(),$L$7)</f>
        <v>53.458868980963047</v>
      </c>
      <c r="H69" s="3">
        <f ca="1">IF($L$11="No",NA(),$L$8)</f>
        <v>51.39</v>
      </c>
      <c r="I69" s="3">
        <f ca="1">IF($L$11="No",NA(),$L$9)</f>
        <v>49.321131019036955</v>
      </c>
    </row>
    <row r="70" spans="1:9" x14ac:dyDescent="0.25">
      <c r="A70" s="3">
        <v>67</v>
      </c>
      <c r="B70" s="3">
        <f>IMR_Data!C70</f>
        <v>0</v>
      </c>
      <c r="C70" s="3">
        <f t="shared" si="4"/>
        <v>0</v>
      </c>
      <c r="D70" s="3">
        <f ca="1">IF(OR(B70="",$L$8=""),"",IF(B70&gt;$L$8,1,IF(B70&lt;$L$8,-1,0)))</f>
        <v>-1</v>
      </c>
      <c r="E70" s="3" t="str">
        <f t="shared" ca="1" si="3"/>
        <v>8 in row</v>
      </c>
      <c r="F70" s="3" t="str">
        <f ca="1">IF(OR(B70="",$L$7=""),"",IF(ABS(B70-$L$8)&gt;3*$L$5,"&gt;3σ",""))</f>
        <v>&gt;3σ</v>
      </c>
      <c r="G70" s="3">
        <f ca="1">IF($L$11="No",NA(),$L$7)</f>
        <v>53.458868980963047</v>
      </c>
      <c r="H70" s="3">
        <f ca="1">IF($L$11="No",NA(),$L$8)</f>
        <v>51.39</v>
      </c>
      <c r="I70" s="3">
        <f ca="1">IF($L$11="No",NA(),$L$9)</f>
        <v>49.321131019036955</v>
      </c>
    </row>
    <row r="71" spans="1:9" x14ac:dyDescent="0.25">
      <c r="A71" s="3">
        <v>68</v>
      </c>
      <c r="B71" s="3">
        <f>IMR_Data!C71</f>
        <v>0</v>
      </c>
      <c r="C71" s="3">
        <f t="shared" si="4"/>
        <v>0</v>
      </c>
      <c r="D71" s="3">
        <f ca="1">IF(OR(B71="",$L$8=""),"",IF(B71&gt;$L$8,1,IF(B71&lt;$L$8,-1,0)))</f>
        <v>-1</v>
      </c>
      <c r="E71" s="3" t="str">
        <f t="shared" ca="1" si="3"/>
        <v>8 in row</v>
      </c>
      <c r="F71" s="3" t="str">
        <f ca="1">IF(OR(B71="",$L$7=""),"",IF(ABS(B71-$L$8)&gt;3*$L$5,"&gt;3σ",""))</f>
        <v>&gt;3σ</v>
      </c>
      <c r="G71" s="3">
        <f ca="1">IF($L$11="No",NA(),$L$7)</f>
        <v>53.458868980963047</v>
      </c>
      <c r="H71" s="3">
        <f ca="1">IF($L$11="No",NA(),$L$8)</f>
        <v>51.39</v>
      </c>
      <c r="I71" s="3">
        <f ca="1">IF($L$11="No",NA(),$L$9)</f>
        <v>49.321131019036955</v>
      </c>
    </row>
    <row r="72" spans="1:9" x14ac:dyDescent="0.25">
      <c r="A72" s="3">
        <v>69</v>
      </c>
      <c r="B72" s="3">
        <f>IMR_Data!C72</f>
        <v>0</v>
      </c>
      <c r="C72" s="3">
        <f t="shared" si="4"/>
        <v>0</v>
      </c>
      <c r="D72" s="3">
        <f ca="1">IF(OR(B72="",$L$8=""),"",IF(B72&gt;$L$8,1,IF(B72&lt;$L$8,-1,0)))</f>
        <v>-1</v>
      </c>
      <c r="E72" s="3" t="str">
        <f t="shared" ca="1" si="3"/>
        <v>8 in row</v>
      </c>
      <c r="F72" s="3" t="str">
        <f ca="1">IF(OR(B72="",$L$7=""),"",IF(ABS(B72-$L$8)&gt;3*$L$5,"&gt;3σ",""))</f>
        <v>&gt;3σ</v>
      </c>
      <c r="G72" s="3">
        <f ca="1">IF($L$11="No",NA(),$L$7)</f>
        <v>53.458868980963047</v>
      </c>
      <c r="H72" s="3">
        <f ca="1">IF($L$11="No",NA(),$L$8)</f>
        <v>51.39</v>
      </c>
      <c r="I72" s="3">
        <f ca="1">IF($L$11="No",NA(),$L$9)</f>
        <v>49.321131019036955</v>
      </c>
    </row>
    <row r="73" spans="1:9" x14ac:dyDescent="0.25">
      <c r="A73" s="3">
        <v>70</v>
      </c>
      <c r="B73" s="3">
        <f>IMR_Data!C73</f>
        <v>0</v>
      </c>
      <c r="C73" s="3">
        <f t="shared" si="4"/>
        <v>0</v>
      </c>
      <c r="D73" s="3">
        <f ca="1">IF(OR(B73="",$L$8=""),"",IF(B73&gt;$L$8,1,IF(B73&lt;$L$8,-1,0)))</f>
        <v>-1</v>
      </c>
      <c r="E73" s="3" t="str">
        <f t="shared" ca="1" si="3"/>
        <v>8 in row</v>
      </c>
      <c r="F73" s="3" t="str">
        <f ca="1">IF(OR(B73="",$L$7=""),"",IF(ABS(B73-$L$8)&gt;3*$L$5,"&gt;3σ",""))</f>
        <v>&gt;3σ</v>
      </c>
      <c r="G73" s="3">
        <f ca="1">IF($L$11="No",NA(),$L$7)</f>
        <v>53.458868980963047</v>
      </c>
      <c r="H73" s="3">
        <f ca="1">IF($L$11="No",NA(),$L$8)</f>
        <v>51.39</v>
      </c>
      <c r="I73" s="3">
        <f ca="1">IF($L$11="No",NA(),$L$9)</f>
        <v>49.321131019036955</v>
      </c>
    </row>
    <row r="74" spans="1:9" x14ac:dyDescent="0.25">
      <c r="A74" s="3">
        <v>71</v>
      </c>
      <c r="B74" s="3">
        <f>IMR_Data!C74</f>
        <v>0</v>
      </c>
      <c r="C74" s="3">
        <f t="shared" si="4"/>
        <v>0</v>
      </c>
      <c r="D74" s="3">
        <f ca="1">IF(OR(B74="",$L$8=""),"",IF(B74&gt;$L$8,1,IF(B74&lt;$L$8,-1,0)))</f>
        <v>-1</v>
      </c>
      <c r="E74" s="3" t="str">
        <f t="shared" ca="1" si="3"/>
        <v>8 in row</v>
      </c>
      <c r="F74" s="3" t="str">
        <f ca="1">IF(OR(B74="",$L$7=""),"",IF(ABS(B74-$L$8)&gt;3*$L$5,"&gt;3σ",""))</f>
        <v>&gt;3σ</v>
      </c>
      <c r="G74" s="3">
        <f ca="1">IF($L$11="No",NA(),$L$7)</f>
        <v>53.458868980963047</v>
      </c>
      <c r="H74" s="3">
        <f ca="1">IF($L$11="No",NA(),$L$8)</f>
        <v>51.39</v>
      </c>
      <c r="I74" s="3">
        <f ca="1">IF($L$11="No",NA(),$L$9)</f>
        <v>49.321131019036955</v>
      </c>
    </row>
    <row r="75" spans="1:9" x14ac:dyDescent="0.25">
      <c r="A75" s="3">
        <v>72</v>
      </c>
      <c r="B75" s="3">
        <f>IMR_Data!C75</f>
        <v>0</v>
      </c>
      <c r="C75" s="3">
        <f t="shared" si="4"/>
        <v>0</v>
      </c>
      <c r="D75" s="3">
        <f ca="1">IF(OR(B75="",$L$8=""),"",IF(B75&gt;$L$8,1,IF(B75&lt;$L$8,-1,0)))</f>
        <v>-1</v>
      </c>
      <c r="E75" s="3" t="str">
        <f t="shared" ref="E75:E106" ca="1" si="5">IF(COUNT(D68:D75)&lt;8,"",IF(ABS(SUM(D68:D75))=8,"8 in row",""))</f>
        <v>8 in row</v>
      </c>
      <c r="F75" s="3" t="str">
        <f ca="1">IF(OR(B75="",$L$7=""),"",IF(ABS(B75-$L$8)&gt;3*$L$5,"&gt;3σ",""))</f>
        <v>&gt;3σ</v>
      </c>
      <c r="G75" s="3">
        <f ca="1">IF($L$11="No",NA(),$L$7)</f>
        <v>53.458868980963047</v>
      </c>
      <c r="H75" s="3">
        <f ca="1">IF($L$11="No",NA(),$L$8)</f>
        <v>51.39</v>
      </c>
      <c r="I75" s="3">
        <f ca="1">IF($L$11="No",NA(),$L$9)</f>
        <v>49.321131019036955</v>
      </c>
    </row>
    <row r="76" spans="1:9" x14ac:dyDescent="0.25">
      <c r="A76" s="3">
        <v>73</v>
      </c>
      <c r="B76" s="3">
        <f>IMR_Data!C76</f>
        <v>0</v>
      </c>
      <c r="C76" s="3">
        <f t="shared" si="4"/>
        <v>0</v>
      </c>
      <c r="D76" s="3">
        <f ca="1">IF(OR(B76="",$L$8=""),"",IF(B76&gt;$L$8,1,IF(B76&lt;$L$8,-1,0)))</f>
        <v>-1</v>
      </c>
      <c r="E76" s="3" t="str">
        <f t="shared" ca="1" si="5"/>
        <v>8 in row</v>
      </c>
      <c r="F76" s="3" t="str">
        <f ca="1">IF(OR(B76="",$L$7=""),"",IF(ABS(B76-$L$8)&gt;3*$L$5,"&gt;3σ",""))</f>
        <v>&gt;3σ</v>
      </c>
      <c r="G76" s="3">
        <f ca="1">IF($L$11="No",NA(),$L$7)</f>
        <v>53.458868980963047</v>
      </c>
      <c r="H76" s="3">
        <f ca="1">IF($L$11="No",NA(),$L$8)</f>
        <v>51.39</v>
      </c>
      <c r="I76" s="3">
        <f ca="1">IF($L$11="No",NA(),$L$9)</f>
        <v>49.321131019036955</v>
      </c>
    </row>
    <row r="77" spans="1:9" x14ac:dyDescent="0.25">
      <c r="A77" s="3">
        <v>74</v>
      </c>
      <c r="B77" s="3">
        <f>IMR_Data!C77</f>
        <v>0</v>
      </c>
      <c r="C77" s="3">
        <f t="shared" si="4"/>
        <v>0</v>
      </c>
      <c r="D77" s="3">
        <f ca="1">IF(OR(B77="",$L$8=""),"",IF(B77&gt;$L$8,1,IF(B77&lt;$L$8,-1,0)))</f>
        <v>-1</v>
      </c>
      <c r="E77" s="3" t="str">
        <f t="shared" ca="1" si="5"/>
        <v>8 in row</v>
      </c>
      <c r="F77" s="3" t="str">
        <f ca="1">IF(OR(B77="",$L$7=""),"",IF(ABS(B77-$L$8)&gt;3*$L$5,"&gt;3σ",""))</f>
        <v>&gt;3σ</v>
      </c>
      <c r="G77" s="3">
        <f ca="1">IF($L$11="No",NA(),$L$7)</f>
        <v>53.458868980963047</v>
      </c>
      <c r="H77" s="3">
        <f ca="1">IF($L$11="No",NA(),$L$8)</f>
        <v>51.39</v>
      </c>
      <c r="I77" s="3">
        <f ca="1">IF($L$11="No",NA(),$L$9)</f>
        <v>49.321131019036955</v>
      </c>
    </row>
    <row r="78" spans="1:9" x14ac:dyDescent="0.25">
      <c r="A78" s="3">
        <v>75</v>
      </c>
      <c r="B78" s="3">
        <f>IMR_Data!C78</f>
        <v>0</v>
      </c>
      <c r="C78" s="3">
        <f t="shared" si="4"/>
        <v>0</v>
      </c>
      <c r="D78" s="3">
        <f ca="1">IF(OR(B78="",$L$8=""),"",IF(B78&gt;$L$8,1,IF(B78&lt;$L$8,-1,0)))</f>
        <v>-1</v>
      </c>
      <c r="E78" s="3" t="str">
        <f t="shared" ca="1" si="5"/>
        <v>8 in row</v>
      </c>
      <c r="F78" s="3" t="str">
        <f ca="1">IF(OR(B78="",$L$7=""),"",IF(ABS(B78-$L$8)&gt;3*$L$5,"&gt;3σ",""))</f>
        <v>&gt;3σ</v>
      </c>
      <c r="G78" s="3">
        <f ca="1">IF($L$11="No",NA(),$L$7)</f>
        <v>53.458868980963047</v>
      </c>
      <c r="H78" s="3">
        <f ca="1">IF($L$11="No",NA(),$L$8)</f>
        <v>51.39</v>
      </c>
      <c r="I78" s="3">
        <f ca="1">IF($L$11="No",NA(),$L$9)</f>
        <v>49.321131019036955</v>
      </c>
    </row>
    <row r="79" spans="1:9" x14ac:dyDescent="0.25">
      <c r="A79" s="3">
        <v>76</v>
      </c>
      <c r="B79" s="3">
        <f>IMR_Data!C79</f>
        <v>0</v>
      </c>
      <c r="C79" s="3">
        <f t="shared" si="4"/>
        <v>0</v>
      </c>
      <c r="D79" s="3">
        <f ca="1">IF(OR(B79="",$L$8=""),"",IF(B79&gt;$L$8,1,IF(B79&lt;$L$8,-1,0)))</f>
        <v>-1</v>
      </c>
      <c r="E79" s="3" t="str">
        <f t="shared" ca="1" si="5"/>
        <v>8 in row</v>
      </c>
      <c r="F79" s="3" t="str">
        <f ca="1">IF(OR(B79="",$L$7=""),"",IF(ABS(B79-$L$8)&gt;3*$L$5,"&gt;3σ",""))</f>
        <v>&gt;3σ</v>
      </c>
      <c r="G79" s="3">
        <f ca="1">IF($L$11="No",NA(),$L$7)</f>
        <v>53.458868980963047</v>
      </c>
      <c r="H79" s="3">
        <f ca="1">IF($L$11="No",NA(),$L$8)</f>
        <v>51.39</v>
      </c>
      <c r="I79" s="3">
        <f ca="1">IF($L$11="No",NA(),$L$9)</f>
        <v>49.321131019036955</v>
      </c>
    </row>
    <row r="80" spans="1:9" x14ac:dyDescent="0.25">
      <c r="A80" s="3">
        <v>77</v>
      </c>
      <c r="B80" s="3">
        <f>IMR_Data!C80</f>
        <v>0</v>
      </c>
      <c r="C80" s="3">
        <f t="shared" si="4"/>
        <v>0</v>
      </c>
      <c r="D80" s="3">
        <f ca="1">IF(OR(B80="",$L$8=""),"",IF(B80&gt;$L$8,1,IF(B80&lt;$L$8,-1,0)))</f>
        <v>-1</v>
      </c>
      <c r="E80" s="3" t="str">
        <f t="shared" ca="1" si="5"/>
        <v>8 in row</v>
      </c>
      <c r="F80" s="3" t="str">
        <f ca="1">IF(OR(B80="",$L$7=""),"",IF(ABS(B80-$L$8)&gt;3*$L$5,"&gt;3σ",""))</f>
        <v>&gt;3σ</v>
      </c>
      <c r="G80" s="3">
        <f ca="1">IF($L$11="No",NA(),$L$7)</f>
        <v>53.458868980963047</v>
      </c>
      <c r="H80" s="3">
        <f ca="1">IF($L$11="No",NA(),$L$8)</f>
        <v>51.39</v>
      </c>
      <c r="I80" s="3">
        <f ca="1">IF($L$11="No",NA(),$L$9)</f>
        <v>49.321131019036955</v>
      </c>
    </row>
    <row r="81" spans="1:9" x14ac:dyDescent="0.25">
      <c r="A81" s="3">
        <v>78</v>
      </c>
      <c r="B81" s="3">
        <f>IMR_Data!C81</f>
        <v>0</v>
      </c>
      <c r="C81" s="3">
        <f t="shared" si="4"/>
        <v>0</v>
      </c>
      <c r="D81" s="3">
        <f ca="1">IF(OR(B81="",$L$8=""),"",IF(B81&gt;$L$8,1,IF(B81&lt;$L$8,-1,0)))</f>
        <v>-1</v>
      </c>
      <c r="E81" s="3" t="str">
        <f t="shared" ca="1" si="5"/>
        <v>8 in row</v>
      </c>
      <c r="F81" s="3" t="str">
        <f ca="1">IF(OR(B81="",$L$7=""),"",IF(ABS(B81-$L$8)&gt;3*$L$5,"&gt;3σ",""))</f>
        <v>&gt;3σ</v>
      </c>
      <c r="G81" s="3">
        <f ca="1">IF($L$11="No",NA(),$L$7)</f>
        <v>53.458868980963047</v>
      </c>
      <c r="H81" s="3">
        <f ca="1">IF($L$11="No",NA(),$L$8)</f>
        <v>51.39</v>
      </c>
      <c r="I81" s="3">
        <f ca="1">IF($L$11="No",NA(),$L$9)</f>
        <v>49.321131019036955</v>
      </c>
    </row>
    <row r="82" spans="1:9" x14ac:dyDescent="0.25">
      <c r="A82" s="3">
        <v>79</v>
      </c>
      <c r="B82" s="3">
        <f>IMR_Data!C82</f>
        <v>0</v>
      </c>
      <c r="C82" s="3">
        <f t="shared" si="4"/>
        <v>0</v>
      </c>
      <c r="D82" s="3">
        <f ca="1">IF(OR(B82="",$L$8=""),"",IF(B82&gt;$L$8,1,IF(B82&lt;$L$8,-1,0)))</f>
        <v>-1</v>
      </c>
      <c r="E82" s="3" t="str">
        <f t="shared" ca="1" si="5"/>
        <v>8 in row</v>
      </c>
      <c r="F82" s="3" t="str">
        <f ca="1">IF(OR(B82="",$L$7=""),"",IF(ABS(B82-$L$8)&gt;3*$L$5,"&gt;3σ",""))</f>
        <v>&gt;3σ</v>
      </c>
      <c r="G82" s="3">
        <f ca="1">IF($L$11="No",NA(),$L$7)</f>
        <v>53.458868980963047</v>
      </c>
      <c r="H82" s="3">
        <f ca="1">IF($L$11="No",NA(),$L$8)</f>
        <v>51.39</v>
      </c>
      <c r="I82" s="3">
        <f ca="1">IF($L$11="No",NA(),$L$9)</f>
        <v>49.321131019036955</v>
      </c>
    </row>
    <row r="83" spans="1:9" x14ac:dyDescent="0.25">
      <c r="A83" s="3">
        <v>80</v>
      </c>
      <c r="B83" s="3">
        <f>IMR_Data!C83</f>
        <v>0</v>
      </c>
      <c r="C83" s="3">
        <f t="shared" si="4"/>
        <v>0</v>
      </c>
      <c r="D83" s="3">
        <f ca="1">IF(OR(B83="",$L$8=""),"",IF(B83&gt;$L$8,1,IF(B83&lt;$L$8,-1,0)))</f>
        <v>-1</v>
      </c>
      <c r="E83" s="3" t="str">
        <f t="shared" ca="1" si="5"/>
        <v>8 in row</v>
      </c>
      <c r="F83" s="3" t="str">
        <f ca="1">IF(OR(B83="",$L$7=""),"",IF(ABS(B83-$L$8)&gt;3*$L$5,"&gt;3σ",""))</f>
        <v>&gt;3σ</v>
      </c>
      <c r="G83" s="3">
        <f ca="1">IF($L$11="No",NA(),$L$7)</f>
        <v>53.458868980963047</v>
      </c>
      <c r="H83" s="3">
        <f ca="1">IF($L$11="No",NA(),$L$8)</f>
        <v>51.39</v>
      </c>
      <c r="I83" s="3">
        <f ca="1">IF($L$11="No",NA(),$L$9)</f>
        <v>49.321131019036955</v>
      </c>
    </row>
    <row r="84" spans="1:9" x14ac:dyDescent="0.25">
      <c r="A84" s="3">
        <v>81</v>
      </c>
      <c r="B84" s="3">
        <f>IMR_Data!C84</f>
        <v>0</v>
      </c>
      <c r="C84" s="3">
        <f t="shared" si="4"/>
        <v>0</v>
      </c>
      <c r="D84" s="3">
        <f ca="1">IF(OR(B84="",$L$8=""),"",IF(B84&gt;$L$8,1,IF(B84&lt;$L$8,-1,0)))</f>
        <v>-1</v>
      </c>
      <c r="E84" s="3" t="str">
        <f t="shared" ca="1" si="5"/>
        <v>8 in row</v>
      </c>
      <c r="F84" s="3" t="str">
        <f ca="1">IF(OR(B84="",$L$7=""),"",IF(ABS(B84-$L$8)&gt;3*$L$5,"&gt;3σ",""))</f>
        <v>&gt;3σ</v>
      </c>
      <c r="G84" s="3">
        <f ca="1">IF($L$11="No",NA(),$L$7)</f>
        <v>53.458868980963047</v>
      </c>
      <c r="H84" s="3">
        <f ca="1">IF($L$11="No",NA(),$L$8)</f>
        <v>51.39</v>
      </c>
      <c r="I84" s="3">
        <f ca="1">IF($L$11="No",NA(),$L$9)</f>
        <v>49.321131019036955</v>
      </c>
    </row>
    <row r="85" spans="1:9" x14ac:dyDescent="0.25">
      <c r="A85" s="3">
        <v>82</v>
      </c>
      <c r="B85" s="3">
        <f>IMR_Data!C85</f>
        <v>0</v>
      </c>
      <c r="C85" s="3">
        <f t="shared" si="4"/>
        <v>0</v>
      </c>
      <c r="D85" s="3">
        <f ca="1">IF(OR(B85="",$L$8=""),"",IF(B85&gt;$L$8,1,IF(B85&lt;$L$8,-1,0)))</f>
        <v>-1</v>
      </c>
      <c r="E85" s="3" t="str">
        <f t="shared" ca="1" si="5"/>
        <v>8 in row</v>
      </c>
      <c r="F85" s="3" t="str">
        <f ca="1">IF(OR(B85="",$L$7=""),"",IF(ABS(B85-$L$8)&gt;3*$L$5,"&gt;3σ",""))</f>
        <v>&gt;3σ</v>
      </c>
      <c r="G85" s="3">
        <f ca="1">IF($L$11="No",NA(),$L$7)</f>
        <v>53.458868980963047</v>
      </c>
      <c r="H85" s="3">
        <f ca="1">IF($L$11="No",NA(),$L$8)</f>
        <v>51.39</v>
      </c>
      <c r="I85" s="3">
        <f ca="1">IF($L$11="No",NA(),$L$9)</f>
        <v>49.321131019036955</v>
      </c>
    </row>
    <row r="86" spans="1:9" x14ac:dyDescent="0.25">
      <c r="A86" s="3">
        <v>83</v>
      </c>
      <c r="B86" s="3">
        <f>IMR_Data!C86</f>
        <v>0</v>
      </c>
      <c r="C86" s="3">
        <f t="shared" si="4"/>
        <v>0</v>
      </c>
      <c r="D86" s="3">
        <f ca="1">IF(OR(B86="",$L$8=""),"",IF(B86&gt;$L$8,1,IF(B86&lt;$L$8,-1,0)))</f>
        <v>-1</v>
      </c>
      <c r="E86" s="3" t="str">
        <f t="shared" ca="1" si="5"/>
        <v>8 in row</v>
      </c>
      <c r="F86" s="3" t="str">
        <f ca="1">IF(OR(B86="",$L$7=""),"",IF(ABS(B86-$L$8)&gt;3*$L$5,"&gt;3σ",""))</f>
        <v>&gt;3σ</v>
      </c>
      <c r="G86" s="3">
        <f ca="1">IF($L$11="No",NA(),$L$7)</f>
        <v>53.458868980963047</v>
      </c>
      <c r="H86" s="3">
        <f ca="1">IF($L$11="No",NA(),$L$8)</f>
        <v>51.39</v>
      </c>
      <c r="I86" s="3">
        <f ca="1">IF($L$11="No",NA(),$L$9)</f>
        <v>49.321131019036955</v>
      </c>
    </row>
    <row r="87" spans="1:9" x14ac:dyDescent="0.25">
      <c r="A87" s="3">
        <v>84</v>
      </c>
      <c r="B87" s="3">
        <f>IMR_Data!C87</f>
        <v>0</v>
      </c>
      <c r="C87" s="3">
        <f t="shared" si="4"/>
        <v>0</v>
      </c>
      <c r="D87" s="3">
        <f ca="1">IF(OR(B87="",$L$8=""),"",IF(B87&gt;$L$8,1,IF(B87&lt;$L$8,-1,0)))</f>
        <v>-1</v>
      </c>
      <c r="E87" s="3" t="str">
        <f t="shared" ca="1" si="5"/>
        <v>8 in row</v>
      </c>
      <c r="F87" s="3" t="str">
        <f ca="1">IF(OR(B87="",$L$7=""),"",IF(ABS(B87-$L$8)&gt;3*$L$5,"&gt;3σ",""))</f>
        <v>&gt;3σ</v>
      </c>
      <c r="G87" s="3">
        <f ca="1">IF($L$11="No",NA(),$L$7)</f>
        <v>53.458868980963047</v>
      </c>
      <c r="H87" s="3">
        <f ca="1">IF($L$11="No",NA(),$L$8)</f>
        <v>51.39</v>
      </c>
      <c r="I87" s="3">
        <f ca="1">IF($L$11="No",NA(),$L$9)</f>
        <v>49.321131019036955</v>
      </c>
    </row>
    <row r="88" spans="1:9" x14ac:dyDescent="0.25">
      <c r="A88" s="3">
        <v>85</v>
      </c>
      <c r="B88" s="3">
        <f>IMR_Data!C88</f>
        <v>0</v>
      </c>
      <c r="C88" s="3">
        <f t="shared" si="4"/>
        <v>0</v>
      </c>
      <c r="D88" s="3">
        <f ca="1">IF(OR(B88="",$L$8=""),"",IF(B88&gt;$L$8,1,IF(B88&lt;$L$8,-1,0)))</f>
        <v>-1</v>
      </c>
      <c r="E88" s="3" t="str">
        <f t="shared" ca="1" si="5"/>
        <v>8 in row</v>
      </c>
      <c r="F88" s="3" t="str">
        <f ca="1">IF(OR(B88="",$L$7=""),"",IF(ABS(B88-$L$8)&gt;3*$L$5,"&gt;3σ",""))</f>
        <v>&gt;3σ</v>
      </c>
      <c r="G88" s="3">
        <f ca="1">IF($L$11="No",NA(),$L$7)</f>
        <v>53.458868980963047</v>
      </c>
      <c r="H88" s="3">
        <f ca="1">IF($L$11="No",NA(),$L$8)</f>
        <v>51.39</v>
      </c>
      <c r="I88" s="3">
        <f ca="1">IF($L$11="No",NA(),$L$9)</f>
        <v>49.321131019036955</v>
      </c>
    </row>
    <row r="89" spans="1:9" x14ac:dyDescent="0.25">
      <c r="A89" s="3">
        <v>86</v>
      </c>
      <c r="B89" s="3">
        <f>IMR_Data!C89</f>
        <v>0</v>
      </c>
      <c r="C89" s="3">
        <f t="shared" si="4"/>
        <v>0</v>
      </c>
      <c r="D89" s="3">
        <f ca="1">IF(OR(B89="",$L$8=""),"",IF(B89&gt;$L$8,1,IF(B89&lt;$L$8,-1,0)))</f>
        <v>-1</v>
      </c>
      <c r="E89" s="3" t="str">
        <f t="shared" ca="1" si="5"/>
        <v>8 in row</v>
      </c>
      <c r="F89" s="3" t="str">
        <f ca="1">IF(OR(B89="",$L$7=""),"",IF(ABS(B89-$L$8)&gt;3*$L$5,"&gt;3σ",""))</f>
        <v>&gt;3σ</v>
      </c>
      <c r="G89" s="3">
        <f ca="1">IF($L$11="No",NA(),$L$7)</f>
        <v>53.458868980963047</v>
      </c>
      <c r="H89" s="3">
        <f ca="1">IF($L$11="No",NA(),$L$8)</f>
        <v>51.39</v>
      </c>
      <c r="I89" s="3">
        <f ca="1">IF($L$11="No",NA(),$L$9)</f>
        <v>49.321131019036955</v>
      </c>
    </row>
    <row r="90" spans="1:9" x14ac:dyDescent="0.25">
      <c r="A90" s="3">
        <v>87</v>
      </c>
      <c r="B90" s="3">
        <f>IMR_Data!C90</f>
        <v>0</v>
      </c>
      <c r="C90" s="3">
        <f t="shared" si="4"/>
        <v>0</v>
      </c>
      <c r="D90" s="3">
        <f ca="1">IF(OR(B90="",$L$8=""),"",IF(B90&gt;$L$8,1,IF(B90&lt;$L$8,-1,0)))</f>
        <v>-1</v>
      </c>
      <c r="E90" s="3" t="str">
        <f t="shared" ca="1" si="5"/>
        <v>8 in row</v>
      </c>
      <c r="F90" s="3" t="str">
        <f ca="1">IF(OR(B90="",$L$7=""),"",IF(ABS(B90-$L$8)&gt;3*$L$5,"&gt;3σ",""))</f>
        <v>&gt;3σ</v>
      </c>
      <c r="G90" s="3">
        <f ca="1">IF($L$11="No",NA(),$L$7)</f>
        <v>53.458868980963047</v>
      </c>
      <c r="H90" s="3">
        <f ca="1">IF($L$11="No",NA(),$L$8)</f>
        <v>51.39</v>
      </c>
      <c r="I90" s="3">
        <f ca="1">IF($L$11="No",NA(),$L$9)</f>
        <v>49.321131019036955</v>
      </c>
    </row>
    <row r="91" spans="1:9" x14ac:dyDescent="0.25">
      <c r="A91" s="3">
        <v>88</v>
      </c>
      <c r="B91" s="3">
        <f>IMR_Data!C91</f>
        <v>0</v>
      </c>
      <c r="C91" s="3">
        <f t="shared" si="4"/>
        <v>0</v>
      </c>
      <c r="D91" s="3">
        <f ca="1">IF(OR(B91="",$L$8=""),"",IF(B91&gt;$L$8,1,IF(B91&lt;$L$8,-1,0)))</f>
        <v>-1</v>
      </c>
      <c r="E91" s="3" t="str">
        <f t="shared" ca="1" si="5"/>
        <v>8 in row</v>
      </c>
      <c r="F91" s="3" t="str">
        <f ca="1">IF(OR(B91="",$L$7=""),"",IF(ABS(B91-$L$8)&gt;3*$L$5,"&gt;3σ",""))</f>
        <v>&gt;3σ</v>
      </c>
      <c r="G91" s="3">
        <f ca="1">IF($L$11="No",NA(),$L$7)</f>
        <v>53.458868980963047</v>
      </c>
      <c r="H91" s="3">
        <f ca="1">IF($L$11="No",NA(),$L$8)</f>
        <v>51.39</v>
      </c>
      <c r="I91" s="3">
        <f ca="1">IF($L$11="No",NA(),$L$9)</f>
        <v>49.321131019036955</v>
      </c>
    </row>
    <row r="92" spans="1:9" x14ac:dyDescent="0.25">
      <c r="A92" s="3">
        <v>89</v>
      </c>
      <c r="B92" s="3">
        <f>IMR_Data!C92</f>
        <v>0</v>
      </c>
      <c r="C92" s="3">
        <f t="shared" si="4"/>
        <v>0</v>
      </c>
      <c r="D92" s="3">
        <f ca="1">IF(OR(B92="",$L$8=""),"",IF(B92&gt;$L$8,1,IF(B92&lt;$L$8,-1,0)))</f>
        <v>-1</v>
      </c>
      <c r="E92" s="3" t="str">
        <f t="shared" ca="1" si="5"/>
        <v>8 in row</v>
      </c>
      <c r="F92" s="3" t="str">
        <f ca="1">IF(OR(B92="",$L$7=""),"",IF(ABS(B92-$L$8)&gt;3*$L$5,"&gt;3σ",""))</f>
        <v>&gt;3σ</v>
      </c>
      <c r="G92" s="3">
        <f ca="1">IF($L$11="No",NA(),$L$7)</f>
        <v>53.458868980963047</v>
      </c>
      <c r="H92" s="3">
        <f ca="1">IF($L$11="No",NA(),$L$8)</f>
        <v>51.39</v>
      </c>
      <c r="I92" s="3">
        <f ca="1">IF($L$11="No",NA(),$L$9)</f>
        <v>49.321131019036955</v>
      </c>
    </row>
    <row r="93" spans="1:9" x14ac:dyDescent="0.25">
      <c r="A93" s="3">
        <v>90</v>
      </c>
      <c r="B93" s="3">
        <f>IMR_Data!C93</f>
        <v>0</v>
      </c>
      <c r="C93" s="3">
        <f t="shared" si="4"/>
        <v>0</v>
      </c>
      <c r="D93" s="3">
        <f ca="1">IF(OR(B93="",$L$8=""),"",IF(B93&gt;$L$8,1,IF(B93&lt;$L$8,-1,0)))</f>
        <v>-1</v>
      </c>
      <c r="E93" s="3" t="str">
        <f t="shared" ca="1" si="5"/>
        <v>8 in row</v>
      </c>
      <c r="F93" s="3" t="str">
        <f ca="1">IF(OR(B93="",$L$7=""),"",IF(ABS(B93-$L$8)&gt;3*$L$5,"&gt;3σ",""))</f>
        <v>&gt;3σ</v>
      </c>
      <c r="G93" s="3">
        <f ca="1">IF($L$11="No",NA(),$L$7)</f>
        <v>53.458868980963047</v>
      </c>
      <c r="H93" s="3">
        <f ca="1">IF($L$11="No",NA(),$L$8)</f>
        <v>51.39</v>
      </c>
      <c r="I93" s="3">
        <f ca="1">IF($L$11="No",NA(),$L$9)</f>
        <v>49.321131019036955</v>
      </c>
    </row>
    <row r="94" spans="1:9" x14ac:dyDescent="0.25">
      <c r="A94" s="3">
        <v>91</v>
      </c>
      <c r="B94" s="3">
        <f>IMR_Data!C94</f>
        <v>0</v>
      </c>
      <c r="C94" s="3">
        <f t="shared" si="4"/>
        <v>0</v>
      </c>
      <c r="D94" s="3">
        <f ca="1">IF(OR(B94="",$L$8=""),"",IF(B94&gt;$L$8,1,IF(B94&lt;$L$8,-1,0)))</f>
        <v>-1</v>
      </c>
      <c r="E94" s="3" t="str">
        <f t="shared" ca="1" si="5"/>
        <v>8 in row</v>
      </c>
      <c r="F94" s="3" t="str">
        <f ca="1">IF(OR(B94="",$L$7=""),"",IF(ABS(B94-$L$8)&gt;3*$L$5,"&gt;3σ",""))</f>
        <v>&gt;3σ</v>
      </c>
      <c r="G94" s="3">
        <f ca="1">IF($L$11="No",NA(),$L$7)</f>
        <v>53.458868980963047</v>
      </c>
      <c r="H94" s="3">
        <f ca="1">IF($L$11="No",NA(),$L$8)</f>
        <v>51.39</v>
      </c>
      <c r="I94" s="3">
        <f ca="1">IF($L$11="No",NA(),$L$9)</f>
        <v>49.321131019036955</v>
      </c>
    </row>
    <row r="95" spans="1:9" x14ac:dyDescent="0.25">
      <c r="A95" s="3">
        <v>92</v>
      </c>
      <c r="B95" s="3">
        <f>IMR_Data!C95</f>
        <v>0</v>
      </c>
      <c r="C95" s="3">
        <f t="shared" si="4"/>
        <v>0</v>
      </c>
      <c r="D95" s="3">
        <f ca="1">IF(OR(B95="",$L$8=""),"",IF(B95&gt;$L$8,1,IF(B95&lt;$L$8,-1,0)))</f>
        <v>-1</v>
      </c>
      <c r="E95" s="3" t="str">
        <f t="shared" ca="1" si="5"/>
        <v>8 in row</v>
      </c>
      <c r="F95" s="3" t="str">
        <f ca="1">IF(OR(B95="",$L$7=""),"",IF(ABS(B95-$L$8)&gt;3*$L$5,"&gt;3σ",""))</f>
        <v>&gt;3σ</v>
      </c>
      <c r="G95" s="3">
        <f ca="1">IF($L$11="No",NA(),$L$7)</f>
        <v>53.458868980963047</v>
      </c>
      <c r="H95" s="3">
        <f ca="1">IF($L$11="No",NA(),$L$8)</f>
        <v>51.39</v>
      </c>
      <c r="I95" s="3">
        <f ca="1">IF($L$11="No",NA(),$L$9)</f>
        <v>49.321131019036955</v>
      </c>
    </row>
    <row r="96" spans="1:9" x14ac:dyDescent="0.25">
      <c r="A96" s="3">
        <v>93</v>
      </c>
      <c r="B96" s="3">
        <f>IMR_Data!C96</f>
        <v>0</v>
      </c>
      <c r="C96" s="3">
        <f t="shared" si="4"/>
        <v>0</v>
      </c>
      <c r="D96" s="3">
        <f ca="1">IF(OR(B96="",$L$8=""),"",IF(B96&gt;$L$8,1,IF(B96&lt;$L$8,-1,0)))</f>
        <v>-1</v>
      </c>
      <c r="E96" s="3" t="str">
        <f t="shared" ca="1" si="5"/>
        <v>8 in row</v>
      </c>
      <c r="F96" s="3" t="str">
        <f ca="1">IF(OR(B96="",$L$7=""),"",IF(ABS(B96-$L$8)&gt;3*$L$5,"&gt;3σ",""))</f>
        <v>&gt;3σ</v>
      </c>
      <c r="G96" s="3">
        <f ca="1">IF($L$11="No",NA(),$L$7)</f>
        <v>53.458868980963047</v>
      </c>
      <c r="H96" s="3">
        <f ca="1">IF($L$11="No",NA(),$L$8)</f>
        <v>51.39</v>
      </c>
      <c r="I96" s="3">
        <f ca="1">IF($L$11="No",NA(),$L$9)</f>
        <v>49.321131019036955</v>
      </c>
    </row>
    <row r="97" spans="1:9" x14ac:dyDescent="0.25">
      <c r="A97" s="3">
        <v>94</v>
      </c>
      <c r="B97" s="3">
        <f>IMR_Data!C97</f>
        <v>0</v>
      </c>
      <c r="C97" s="3">
        <f t="shared" si="4"/>
        <v>0</v>
      </c>
      <c r="D97" s="3">
        <f ca="1">IF(OR(B97="",$L$8=""),"",IF(B97&gt;$L$8,1,IF(B97&lt;$L$8,-1,0)))</f>
        <v>-1</v>
      </c>
      <c r="E97" s="3" t="str">
        <f t="shared" ca="1" si="5"/>
        <v>8 in row</v>
      </c>
      <c r="F97" s="3" t="str">
        <f ca="1">IF(OR(B97="",$L$7=""),"",IF(ABS(B97-$L$8)&gt;3*$L$5,"&gt;3σ",""))</f>
        <v>&gt;3σ</v>
      </c>
      <c r="G97" s="3">
        <f ca="1">IF($L$11="No",NA(),$L$7)</f>
        <v>53.458868980963047</v>
      </c>
      <c r="H97" s="3">
        <f ca="1">IF($L$11="No",NA(),$L$8)</f>
        <v>51.39</v>
      </c>
      <c r="I97" s="3">
        <f ca="1">IF($L$11="No",NA(),$L$9)</f>
        <v>49.321131019036955</v>
      </c>
    </row>
    <row r="98" spans="1:9" x14ac:dyDescent="0.25">
      <c r="A98" s="3">
        <v>95</v>
      </c>
      <c r="B98" s="3">
        <f>IMR_Data!C98</f>
        <v>0</v>
      </c>
      <c r="C98" s="3">
        <f t="shared" si="4"/>
        <v>0</v>
      </c>
      <c r="D98" s="3">
        <f ca="1">IF(OR(B98="",$L$8=""),"",IF(B98&gt;$L$8,1,IF(B98&lt;$L$8,-1,0)))</f>
        <v>-1</v>
      </c>
      <c r="E98" s="3" t="str">
        <f t="shared" ca="1" si="5"/>
        <v>8 in row</v>
      </c>
      <c r="F98" s="3" t="str">
        <f ca="1">IF(OR(B98="",$L$7=""),"",IF(ABS(B98-$L$8)&gt;3*$L$5,"&gt;3σ",""))</f>
        <v>&gt;3σ</v>
      </c>
      <c r="G98" s="3">
        <f ca="1">IF($L$11="No",NA(),$L$7)</f>
        <v>53.458868980963047</v>
      </c>
      <c r="H98" s="3">
        <f ca="1">IF($L$11="No",NA(),$L$8)</f>
        <v>51.39</v>
      </c>
      <c r="I98" s="3">
        <f ca="1">IF($L$11="No",NA(),$L$9)</f>
        <v>49.321131019036955</v>
      </c>
    </row>
    <row r="99" spans="1:9" x14ac:dyDescent="0.25">
      <c r="A99" s="3">
        <v>96</v>
      </c>
      <c r="B99" s="3">
        <f>IMR_Data!C99</f>
        <v>0</v>
      </c>
      <c r="C99" s="3">
        <f t="shared" si="4"/>
        <v>0</v>
      </c>
      <c r="D99" s="3">
        <f ca="1">IF(OR(B99="",$L$8=""),"",IF(B99&gt;$L$8,1,IF(B99&lt;$L$8,-1,0)))</f>
        <v>-1</v>
      </c>
      <c r="E99" s="3" t="str">
        <f t="shared" ca="1" si="5"/>
        <v>8 in row</v>
      </c>
      <c r="F99" s="3" t="str">
        <f ca="1">IF(OR(B99="",$L$7=""),"",IF(ABS(B99-$L$8)&gt;3*$L$5,"&gt;3σ",""))</f>
        <v>&gt;3σ</v>
      </c>
      <c r="G99" s="3">
        <f ca="1">IF($L$11="No",NA(),$L$7)</f>
        <v>53.458868980963047</v>
      </c>
      <c r="H99" s="3">
        <f ca="1">IF($L$11="No",NA(),$L$8)</f>
        <v>51.39</v>
      </c>
      <c r="I99" s="3">
        <f ca="1">IF($L$11="No",NA(),$L$9)</f>
        <v>49.321131019036955</v>
      </c>
    </row>
    <row r="100" spans="1:9" x14ac:dyDescent="0.25">
      <c r="A100" s="3">
        <v>97</v>
      </c>
      <c r="B100" s="3">
        <f>IMR_Data!C100</f>
        <v>0</v>
      </c>
      <c r="C100" s="3">
        <f t="shared" si="4"/>
        <v>0</v>
      </c>
      <c r="D100" s="3">
        <f ca="1">IF(OR(B100="",$L$8=""),"",IF(B100&gt;$L$8,1,IF(B100&lt;$L$8,-1,0)))</f>
        <v>-1</v>
      </c>
      <c r="E100" s="3" t="str">
        <f t="shared" ca="1" si="5"/>
        <v>8 in row</v>
      </c>
      <c r="F100" s="3" t="str">
        <f ca="1">IF(OR(B100="",$L$7=""),"",IF(ABS(B100-$L$8)&gt;3*$L$5,"&gt;3σ",""))</f>
        <v>&gt;3σ</v>
      </c>
      <c r="G100" s="3">
        <f ca="1">IF($L$11="No",NA(),$L$7)</f>
        <v>53.458868980963047</v>
      </c>
      <c r="H100" s="3">
        <f ca="1">IF($L$11="No",NA(),$L$8)</f>
        <v>51.39</v>
      </c>
      <c r="I100" s="3">
        <f ca="1">IF($L$11="No",NA(),$L$9)</f>
        <v>49.321131019036955</v>
      </c>
    </row>
    <row r="101" spans="1:9" x14ac:dyDescent="0.25">
      <c r="A101" s="3">
        <v>98</v>
      </c>
      <c r="B101" s="3">
        <f>IMR_Data!C101</f>
        <v>0</v>
      </c>
      <c r="C101" s="3">
        <f t="shared" ref="C101:C132" si="6">IF(OR(B101="",B100=""),"",ABS(B101-B100))</f>
        <v>0</v>
      </c>
      <c r="D101" s="3">
        <f ca="1">IF(OR(B101="",$L$8=""),"",IF(B101&gt;$L$8,1,IF(B101&lt;$L$8,-1,0)))</f>
        <v>-1</v>
      </c>
      <c r="E101" s="3" t="str">
        <f t="shared" ca="1" si="5"/>
        <v>8 in row</v>
      </c>
      <c r="F101" s="3" t="str">
        <f ca="1">IF(OR(B101="",$L$7=""),"",IF(ABS(B101-$L$8)&gt;3*$L$5,"&gt;3σ",""))</f>
        <v>&gt;3σ</v>
      </c>
      <c r="G101" s="3">
        <f ca="1">IF($L$11="No",NA(),$L$7)</f>
        <v>53.458868980963047</v>
      </c>
      <c r="H101" s="3">
        <f ca="1">IF($L$11="No",NA(),$L$8)</f>
        <v>51.39</v>
      </c>
      <c r="I101" s="3">
        <f ca="1">IF($L$11="No",NA(),$L$9)</f>
        <v>49.321131019036955</v>
      </c>
    </row>
    <row r="102" spans="1:9" x14ac:dyDescent="0.25">
      <c r="A102" s="3">
        <v>99</v>
      </c>
      <c r="B102" s="3">
        <f>IMR_Data!C102</f>
        <v>0</v>
      </c>
      <c r="C102" s="3">
        <f t="shared" si="6"/>
        <v>0</v>
      </c>
      <c r="D102" s="3">
        <f ca="1">IF(OR(B102="",$L$8=""),"",IF(B102&gt;$L$8,1,IF(B102&lt;$L$8,-1,0)))</f>
        <v>-1</v>
      </c>
      <c r="E102" s="3" t="str">
        <f t="shared" ca="1" si="5"/>
        <v>8 in row</v>
      </c>
      <c r="F102" s="3" t="str">
        <f ca="1">IF(OR(B102="",$L$7=""),"",IF(ABS(B102-$L$8)&gt;3*$L$5,"&gt;3σ",""))</f>
        <v>&gt;3σ</v>
      </c>
      <c r="G102" s="3">
        <f ca="1">IF($L$11="No",NA(),$L$7)</f>
        <v>53.458868980963047</v>
      </c>
      <c r="H102" s="3">
        <f ca="1">IF($L$11="No",NA(),$L$8)</f>
        <v>51.39</v>
      </c>
      <c r="I102" s="3">
        <f ca="1">IF($L$11="No",NA(),$L$9)</f>
        <v>49.321131019036955</v>
      </c>
    </row>
    <row r="103" spans="1:9" x14ac:dyDescent="0.25">
      <c r="A103" s="3">
        <v>100</v>
      </c>
      <c r="B103" s="3">
        <f>IMR_Data!C103</f>
        <v>0</v>
      </c>
      <c r="C103" s="3">
        <f t="shared" si="6"/>
        <v>0</v>
      </c>
      <c r="D103" s="3">
        <f ca="1">IF(OR(B103="",$L$8=""),"",IF(B103&gt;$L$8,1,IF(B103&lt;$L$8,-1,0)))</f>
        <v>-1</v>
      </c>
      <c r="E103" s="3" t="str">
        <f t="shared" ca="1" si="5"/>
        <v>8 in row</v>
      </c>
      <c r="F103" s="3" t="str">
        <f ca="1">IF(OR(B103="",$L$7=""),"",IF(ABS(B103-$L$8)&gt;3*$L$5,"&gt;3σ",""))</f>
        <v>&gt;3σ</v>
      </c>
      <c r="G103" s="3">
        <f ca="1">IF($L$11="No",NA(),$L$7)</f>
        <v>53.458868980963047</v>
      </c>
      <c r="H103" s="3">
        <f ca="1">IF($L$11="No",NA(),$L$8)</f>
        <v>51.39</v>
      </c>
      <c r="I103" s="3">
        <f ca="1">IF($L$11="No",NA(),$L$9)</f>
        <v>49.321131019036955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  <pageSetUpPr fitToPage="1"/>
  </sheetPr>
  <dimension ref="A1:B1"/>
  <sheetViews>
    <sheetView showGridLines="0" zoomScaleNormal="100" workbookViewId="0">
      <selection activeCell="A33" sqref="A33"/>
    </sheetView>
  </sheetViews>
  <sheetFormatPr defaultRowHeight="15" x14ac:dyDescent="0.25"/>
  <sheetData>
    <row r="1" spans="1:2" ht="18.75" x14ac:dyDescent="0.3">
      <c r="A1" s="23" t="s">
        <v>22</v>
      </c>
      <c r="B1" s="27"/>
    </row>
  </sheetData>
  <pageMargins left="0.62992125984251968" right="0.62992125984251968" top="0.35433070866141736" bottom="0.74803149606299213" header="0" footer="0.11811023622047245"/>
  <pageSetup paperSize="9" scale="85" orientation="landscape" r:id="rId1"/>
  <headerFooter>
    <oddFooter>&amp;C© 2025 Delft Consulting | Companion resource to the book Smooth Operations | www.delft-consulting.com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</sheetPr>
  <dimension ref="A1:F44"/>
  <sheetViews>
    <sheetView showGridLines="0" workbookViewId="0">
      <selection activeCell="B24" sqref="B24"/>
    </sheetView>
  </sheetViews>
  <sheetFormatPr defaultRowHeight="15" x14ac:dyDescent="0.25"/>
  <cols>
    <col min="1" max="1" width="15.7109375" style="3" customWidth="1"/>
    <col min="2" max="6" width="13.140625" style="3" customWidth="1"/>
  </cols>
  <sheetData>
    <row r="1" spans="1:6" ht="18.75" x14ac:dyDescent="0.3">
      <c r="A1" s="21" t="s">
        <v>77</v>
      </c>
      <c r="B1" s="22"/>
      <c r="C1" s="22"/>
      <c r="D1" s="22"/>
      <c r="E1" s="22"/>
      <c r="F1" s="22"/>
    </row>
    <row r="3" spans="1:6" ht="15.75" x14ac:dyDescent="0.25">
      <c r="A3" s="13" t="s">
        <v>23</v>
      </c>
      <c r="B3" s="13" t="s">
        <v>24</v>
      </c>
      <c r="C3" s="13" t="s">
        <v>25</v>
      </c>
      <c r="D3" s="13" t="s">
        <v>26</v>
      </c>
      <c r="E3" s="13" t="s">
        <v>27</v>
      </c>
      <c r="F3" s="13" t="s">
        <v>28</v>
      </c>
    </row>
    <row r="4" spans="1:6" x14ac:dyDescent="0.25">
      <c r="A4" s="14">
        <v>1</v>
      </c>
      <c r="B4" s="14">
        <v>19.690000000000001</v>
      </c>
      <c r="C4" s="14">
        <v>20.05</v>
      </c>
      <c r="D4" s="14">
        <v>19.84</v>
      </c>
      <c r="E4" s="14">
        <v>20.12</v>
      </c>
      <c r="F4" s="14"/>
    </row>
    <row r="5" spans="1:6" x14ac:dyDescent="0.25">
      <c r="A5" s="16">
        <f t="shared" ref="A5:A44" si="0">A4+1</f>
        <v>2</v>
      </c>
      <c r="B5" s="16">
        <v>20.149999999999999</v>
      </c>
      <c r="C5" s="16">
        <v>19.48</v>
      </c>
      <c r="D5" s="16">
        <v>19.420000000000002</v>
      </c>
      <c r="E5" s="16">
        <v>20.399999999999999</v>
      </c>
      <c r="F5" s="16"/>
    </row>
    <row r="6" spans="1:6" x14ac:dyDescent="0.25">
      <c r="A6" s="16">
        <f t="shared" si="0"/>
        <v>3</v>
      </c>
      <c r="B6" s="16">
        <v>19.71</v>
      </c>
      <c r="C6" s="16">
        <v>19.68</v>
      </c>
      <c r="D6" s="16">
        <v>20.59</v>
      </c>
      <c r="E6" s="16">
        <v>19.96</v>
      </c>
      <c r="F6" s="16"/>
    </row>
    <row r="7" spans="1:6" x14ac:dyDescent="0.25">
      <c r="A7" s="16">
        <f t="shared" si="0"/>
        <v>4</v>
      </c>
      <c r="B7" s="16">
        <v>20.399999999999999</v>
      </c>
      <c r="C7" s="16">
        <v>19.97</v>
      </c>
      <c r="D7" s="16">
        <v>20.170000000000002</v>
      </c>
      <c r="E7" s="16">
        <v>19.579999999999998</v>
      </c>
      <c r="F7" s="16"/>
    </row>
    <row r="8" spans="1:6" x14ac:dyDescent="0.25">
      <c r="A8" s="16">
        <f t="shared" si="0"/>
        <v>5</v>
      </c>
      <c r="B8" s="16">
        <v>20.16</v>
      </c>
      <c r="C8" s="16">
        <v>20.440000000000001</v>
      </c>
      <c r="D8" s="16">
        <v>20.03</v>
      </c>
      <c r="E8" s="16">
        <v>20.29</v>
      </c>
      <c r="F8" s="16"/>
    </row>
    <row r="9" spans="1:6" x14ac:dyDescent="0.25">
      <c r="A9" s="16">
        <f t="shared" si="0"/>
        <v>6</v>
      </c>
      <c r="B9" s="16">
        <v>20.21</v>
      </c>
      <c r="C9" s="16">
        <v>19.48</v>
      </c>
      <c r="D9" s="16">
        <v>20.309999999999999</v>
      </c>
      <c r="E9" s="16">
        <v>20.11</v>
      </c>
      <c r="F9" s="16"/>
    </row>
    <row r="10" spans="1:6" x14ac:dyDescent="0.25">
      <c r="A10" s="16">
        <f t="shared" si="0"/>
        <v>7</v>
      </c>
      <c r="B10" s="16">
        <v>19.760000000000002</v>
      </c>
      <c r="C10" s="16">
        <v>19.440000000000001</v>
      </c>
      <c r="D10" s="16">
        <v>20.440000000000001</v>
      </c>
      <c r="E10" s="16">
        <v>19.97</v>
      </c>
      <c r="F10" s="16"/>
    </row>
    <row r="11" spans="1:6" x14ac:dyDescent="0.25">
      <c r="A11" s="16">
        <f t="shared" si="0"/>
        <v>8</v>
      </c>
      <c r="B11" s="16">
        <v>20.260000000000002</v>
      </c>
      <c r="C11" s="16">
        <v>20.45</v>
      </c>
      <c r="D11" s="16">
        <v>20.260000000000002</v>
      </c>
      <c r="E11" s="16">
        <v>20.51</v>
      </c>
      <c r="F11" s="16"/>
    </row>
    <row r="12" spans="1:6" x14ac:dyDescent="0.25">
      <c r="A12" s="16">
        <f t="shared" si="0"/>
        <v>9</v>
      </c>
      <c r="B12" s="16">
        <v>19.87</v>
      </c>
      <c r="C12" s="16">
        <v>20.36</v>
      </c>
      <c r="D12" s="16">
        <v>19.93</v>
      </c>
      <c r="E12" s="16">
        <v>20.52</v>
      </c>
      <c r="F12" s="16"/>
    </row>
    <row r="13" spans="1:6" x14ac:dyDescent="0.25">
      <c r="A13" s="16">
        <f t="shared" si="0"/>
        <v>10</v>
      </c>
      <c r="B13" s="16">
        <v>20.45</v>
      </c>
      <c r="C13" s="16">
        <v>19.52</v>
      </c>
      <c r="D13" s="16">
        <v>19.559999999999999</v>
      </c>
      <c r="E13" s="16">
        <v>19.66</v>
      </c>
      <c r="F13" s="16"/>
    </row>
    <row r="14" spans="1:6" x14ac:dyDescent="0.25">
      <c r="A14" s="16">
        <f t="shared" si="0"/>
        <v>11</v>
      </c>
      <c r="B14" s="16">
        <v>20.56</v>
      </c>
      <c r="C14" s="16">
        <v>19.920000000000002</v>
      </c>
      <c r="D14" s="16">
        <v>20.149999999999999</v>
      </c>
      <c r="E14" s="16">
        <v>19.760000000000002</v>
      </c>
      <c r="F14" s="16"/>
    </row>
    <row r="15" spans="1:6" x14ac:dyDescent="0.25">
      <c r="A15" s="16">
        <f t="shared" si="0"/>
        <v>12</v>
      </c>
      <c r="B15" s="16">
        <v>20.010000000000002</v>
      </c>
      <c r="C15" s="16">
        <v>19.86</v>
      </c>
      <c r="D15" s="16">
        <v>19.82</v>
      </c>
      <c r="E15" s="16">
        <v>20.100000000000001</v>
      </c>
      <c r="F15" s="16"/>
    </row>
    <row r="16" spans="1:6" x14ac:dyDescent="0.25">
      <c r="A16" s="16">
        <f t="shared" si="0"/>
        <v>13</v>
      </c>
      <c r="B16" s="16">
        <v>20.100000000000001</v>
      </c>
      <c r="C16" s="16">
        <v>20.49</v>
      </c>
      <c r="D16" s="16">
        <v>20.22</v>
      </c>
      <c r="E16" s="16">
        <v>20.51</v>
      </c>
      <c r="F16" s="16"/>
    </row>
    <row r="17" spans="1:6" x14ac:dyDescent="0.25">
      <c r="A17" s="16">
        <f t="shared" si="0"/>
        <v>14</v>
      </c>
      <c r="B17" s="16">
        <v>20.43</v>
      </c>
      <c r="C17" s="16">
        <v>20.59</v>
      </c>
      <c r="D17" s="16">
        <v>20.21</v>
      </c>
      <c r="E17" s="16">
        <v>19.600000000000001</v>
      </c>
      <c r="F17" s="16"/>
    </row>
    <row r="18" spans="1:6" x14ac:dyDescent="0.25">
      <c r="A18" s="16">
        <f t="shared" si="0"/>
        <v>15</v>
      </c>
      <c r="B18" s="16">
        <v>20.43</v>
      </c>
      <c r="C18" s="16">
        <v>20.56</v>
      </c>
      <c r="D18" s="16">
        <v>20.49</v>
      </c>
      <c r="E18" s="16">
        <v>20.079999999999998</v>
      </c>
      <c r="F18" s="16"/>
    </row>
    <row r="19" spans="1:6" x14ac:dyDescent="0.25">
      <c r="A19" s="16">
        <f t="shared" si="0"/>
        <v>16</v>
      </c>
      <c r="B19" s="16">
        <v>20.260000000000002</v>
      </c>
      <c r="C19" s="16">
        <v>19.649999999999999</v>
      </c>
      <c r="D19" s="16">
        <v>20.399999999999999</v>
      </c>
      <c r="E19" s="16">
        <v>20.09</v>
      </c>
      <c r="F19" s="16"/>
    </row>
    <row r="20" spans="1:6" x14ac:dyDescent="0.25">
      <c r="A20" s="16">
        <f t="shared" si="0"/>
        <v>17</v>
      </c>
      <c r="B20" s="16">
        <v>19.739999999999998</v>
      </c>
      <c r="C20" s="16">
        <v>19.48</v>
      </c>
      <c r="D20" s="16">
        <v>20.420000000000002</v>
      </c>
      <c r="E20" s="16">
        <v>20.59</v>
      </c>
      <c r="F20" s="16"/>
    </row>
    <row r="21" spans="1:6" x14ac:dyDescent="0.25">
      <c r="A21" s="16">
        <f t="shared" si="0"/>
        <v>18</v>
      </c>
      <c r="B21" s="16">
        <v>19.510000000000002</v>
      </c>
      <c r="C21" s="16">
        <v>20.36</v>
      </c>
      <c r="D21" s="16">
        <v>19.89</v>
      </c>
      <c r="E21" s="16">
        <v>19.579999999999998</v>
      </c>
      <c r="F21" s="16"/>
    </row>
    <row r="22" spans="1:6" x14ac:dyDescent="0.25">
      <c r="A22" s="16">
        <f t="shared" si="0"/>
        <v>19</v>
      </c>
      <c r="B22" s="16">
        <v>19.75</v>
      </c>
      <c r="C22" s="16">
        <v>20.32</v>
      </c>
      <c r="D22" s="16">
        <v>20.45</v>
      </c>
      <c r="E22" s="16">
        <v>19.45</v>
      </c>
      <c r="F22" s="16"/>
    </row>
    <row r="23" spans="1:6" x14ac:dyDescent="0.25">
      <c r="A23" s="16">
        <f t="shared" si="0"/>
        <v>20</v>
      </c>
      <c r="B23" s="16">
        <v>20.14</v>
      </c>
      <c r="C23" s="16">
        <v>19.45</v>
      </c>
      <c r="D23" s="16">
        <v>20.260000000000002</v>
      </c>
      <c r="E23" s="16">
        <v>19.8</v>
      </c>
      <c r="F23" s="16"/>
    </row>
    <row r="24" spans="1:6" x14ac:dyDescent="0.25">
      <c r="A24" s="16">
        <f t="shared" si="0"/>
        <v>21</v>
      </c>
      <c r="B24" s="16"/>
      <c r="C24" s="16"/>
      <c r="D24" s="16"/>
      <c r="E24" s="16"/>
      <c r="F24" s="16"/>
    </row>
    <row r="25" spans="1:6" x14ac:dyDescent="0.25">
      <c r="A25" s="16">
        <f t="shared" si="0"/>
        <v>22</v>
      </c>
      <c r="B25" s="16"/>
      <c r="C25" s="16"/>
      <c r="D25" s="16"/>
      <c r="E25" s="16"/>
      <c r="F25" s="16"/>
    </row>
    <row r="26" spans="1:6" x14ac:dyDescent="0.25">
      <c r="A26" s="16">
        <f t="shared" si="0"/>
        <v>23</v>
      </c>
      <c r="B26" s="16"/>
      <c r="C26" s="16"/>
      <c r="D26" s="16"/>
      <c r="E26" s="16"/>
      <c r="F26" s="16"/>
    </row>
    <row r="27" spans="1:6" x14ac:dyDescent="0.25">
      <c r="A27" s="16">
        <f t="shared" si="0"/>
        <v>24</v>
      </c>
      <c r="B27" s="16"/>
      <c r="C27" s="16"/>
      <c r="D27" s="16"/>
      <c r="E27" s="16"/>
      <c r="F27" s="16"/>
    </row>
    <row r="28" spans="1:6" x14ac:dyDescent="0.25">
      <c r="A28" s="16">
        <f t="shared" si="0"/>
        <v>25</v>
      </c>
      <c r="B28" s="16"/>
      <c r="C28" s="16"/>
      <c r="D28" s="16"/>
      <c r="E28" s="16"/>
      <c r="F28" s="16"/>
    </row>
    <row r="29" spans="1:6" x14ac:dyDescent="0.25">
      <c r="A29" s="16">
        <f t="shared" si="0"/>
        <v>26</v>
      </c>
      <c r="B29" s="16"/>
      <c r="C29" s="16"/>
      <c r="D29" s="16"/>
      <c r="E29" s="16"/>
      <c r="F29" s="16"/>
    </row>
    <row r="30" spans="1:6" x14ac:dyDescent="0.25">
      <c r="A30" s="16">
        <f t="shared" si="0"/>
        <v>27</v>
      </c>
      <c r="B30" s="16"/>
      <c r="C30" s="16"/>
      <c r="D30" s="16"/>
      <c r="E30" s="16"/>
      <c r="F30" s="16"/>
    </row>
    <row r="31" spans="1:6" x14ac:dyDescent="0.25">
      <c r="A31" s="16">
        <f t="shared" si="0"/>
        <v>28</v>
      </c>
      <c r="B31" s="16"/>
      <c r="C31" s="16"/>
      <c r="D31" s="16"/>
      <c r="E31" s="16"/>
      <c r="F31" s="16"/>
    </row>
    <row r="32" spans="1:6" x14ac:dyDescent="0.25">
      <c r="A32" s="16">
        <f t="shared" si="0"/>
        <v>29</v>
      </c>
      <c r="B32" s="16"/>
      <c r="C32" s="16"/>
      <c r="D32" s="16"/>
      <c r="E32" s="16"/>
      <c r="F32" s="16"/>
    </row>
    <row r="33" spans="1:6" x14ac:dyDescent="0.25">
      <c r="A33" s="16">
        <f t="shared" si="0"/>
        <v>30</v>
      </c>
      <c r="B33" s="16"/>
      <c r="C33" s="16"/>
      <c r="D33" s="16"/>
      <c r="E33" s="16"/>
      <c r="F33" s="16"/>
    </row>
    <row r="34" spans="1:6" x14ac:dyDescent="0.25">
      <c r="A34" s="16">
        <f t="shared" si="0"/>
        <v>31</v>
      </c>
      <c r="B34" s="16"/>
      <c r="C34" s="16"/>
      <c r="D34" s="16"/>
      <c r="E34" s="16"/>
      <c r="F34" s="16"/>
    </row>
    <row r="35" spans="1:6" x14ac:dyDescent="0.25">
      <c r="A35" s="16">
        <f t="shared" si="0"/>
        <v>32</v>
      </c>
      <c r="B35" s="16"/>
      <c r="C35" s="16"/>
      <c r="D35" s="16"/>
      <c r="E35" s="16"/>
      <c r="F35" s="16"/>
    </row>
    <row r="36" spans="1:6" x14ac:dyDescent="0.25">
      <c r="A36" s="16">
        <f t="shared" si="0"/>
        <v>33</v>
      </c>
      <c r="B36" s="16"/>
      <c r="C36" s="16"/>
      <c r="D36" s="16"/>
      <c r="E36" s="16"/>
      <c r="F36" s="16"/>
    </row>
    <row r="37" spans="1:6" x14ac:dyDescent="0.25">
      <c r="A37" s="16">
        <f t="shared" si="0"/>
        <v>34</v>
      </c>
      <c r="B37" s="16"/>
      <c r="C37" s="16"/>
      <c r="D37" s="16"/>
      <c r="E37" s="16"/>
      <c r="F37" s="16"/>
    </row>
    <row r="38" spans="1:6" x14ac:dyDescent="0.25">
      <c r="A38" s="16">
        <f t="shared" si="0"/>
        <v>35</v>
      </c>
      <c r="B38" s="16"/>
      <c r="C38" s="16"/>
      <c r="D38" s="16"/>
      <c r="E38" s="16"/>
      <c r="F38" s="16"/>
    </row>
    <row r="39" spans="1:6" x14ac:dyDescent="0.25">
      <c r="A39" s="16">
        <f t="shared" si="0"/>
        <v>36</v>
      </c>
      <c r="B39" s="16"/>
      <c r="C39" s="16"/>
      <c r="D39" s="16"/>
      <c r="E39" s="16"/>
      <c r="F39" s="16"/>
    </row>
    <row r="40" spans="1:6" x14ac:dyDescent="0.25">
      <c r="A40" s="16">
        <f t="shared" si="0"/>
        <v>37</v>
      </c>
      <c r="B40" s="16"/>
      <c r="C40" s="16"/>
      <c r="D40" s="16"/>
      <c r="E40" s="16"/>
      <c r="F40" s="16"/>
    </row>
    <row r="41" spans="1:6" x14ac:dyDescent="0.25">
      <c r="A41" s="16">
        <f t="shared" si="0"/>
        <v>38</v>
      </c>
      <c r="B41" s="16"/>
      <c r="C41" s="16"/>
      <c r="D41" s="16"/>
      <c r="E41" s="16"/>
      <c r="F41" s="16"/>
    </row>
    <row r="42" spans="1:6" x14ac:dyDescent="0.25">
      <c r="A42" s="16">
        <f t="shared" si="0"/>
        <v>39</v>
      </c>
      <c r="B42" s="16"/>
      <c r="C42" s="16"/>
      <c r="D42" s="16"/>
      <c r="E42" s="16"/>
      <c r="F42" s="16"/>
    </row>
    <row r="43" spans="1:6" x14ac:dyDescent="0.25">
      <c r="A43" s="16">
        <f t="shared" si="0"/>
        <v>40</v>
      </c>
      <c r="B43" s="16"/>
      <c r="C43" s="16"/>
      <c r="D43" s="16"/>
      <c r="E43" s="16"/>
      <c r="F43" s="16"/>
    </row>
    <row r="44" spans="1:6" x14ac:dyDescent="0.25">
      <c r="A44" s="16">
        <f t="shared" si="0"/>
        <v>41</v>
      </c>
      <c r="B44" s="16"/>
      <c r="C44" s="16"/>
      <c r="D44" s="16"/>
      <c r="E44" s="16"/>
      <c r="F44" s="16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/>
  </sheetPr>
  <dimension ref="A1:X103"/>
  <sheetViews>
    <sheetView showGridLines="0" workbookViewId="0">
      <selection activeCell="N23" sqref="N23"/>
    </sheetView>
  </sheetViews>
  <sheetFormatPr defaultRowHeight="15" x14ac:dyDescent="0.25"/>
  <cols>
    <col min="1" max="1" width="12.5703125" style="3" customWidth="1"/>
    <col min="2" max="3" width="9.140625" style="3"/>
    <col min="4" max="4" width="12.28515625" style="3" customWidth="1"/>
    <col min="5" max="5" width="10.85546875" style="3" customWidth="1"/>
    <col min="6" max="6" width="10.5703125" style="3" customWidth="1"/>
    <col min="7" max="12" width="9.140625" style="3"/>
    <col min="14" max="14" width="9.5703125" customWidth="1"/>
  </cols>
  <sheetData>
    <row r="1" spans="1:24" ht="18.75" x14ac:dyDescent="0.3">
      <c r="A1" s="21" t="s">
        <v>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3" spans="1:24" x14ac:dyDescent="0.25">
      <c r="A3" s="4" t="s">
        <v>23</v>
      </c>
      <c r="B3" s="4" t="s">
        <v>41</v>
      </c>
      <c r="C3" s="4" t="s">
        <v>42</v>
      </c>
      <c r="D3" s="4" t="s">
        <v>19</v>
      </c>
      <c r="E3" s="4" t="s">
        <v>20</v>
      </c>
      <c r="F3" s="4" t="s">
        <v>43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  <c r="L3" s="4" t="s">
        <v>40</v>
      </c>
      <c r="N3" s="4" t="s">
        <v>29</v>
      </c>
      <c r="O3" s="4" t="s">
        <v>30</v>
      </c>
      <c r="P3" s="4" t="s">
        <v>31</v>
      </c>
      <c r="Q3" s="4" t="s">
        <v>32</v>
      </c>
      <c r="X3" s="3"/>
    </row>
    <row r="4" spans="1:24" x14ac:dyDescent="0.25">
      <c r="A4" s="3">
        <f>XbarR_Data!A4</f>
        <v>1</v>
      </c>
      <c r="B4" s="3">
        <f>IF(A4="","",AVERAGE(XbarR_Data!B4:F4))</f>
        <v>19.925000000000001</v>
      </c>
      <c r="C4" s="3">
        <f>IF(A4="","",MAX(XbarR_Data!B4:F4)-MIN(XbarR_Data!B4:F4))</f>
        <v>0.42999999999999972</v>
      </c>
      <c r="D4" s="3">
        <f ca="1">IF(OR(B4="",$O$19=""),"",IF(B4&gt;$O$19,1,IF(B4&lt;$O$19,-1,0)))</f>
        <v>-1</v>
      </c>
      <c r="G4" s="3">
        <f ca="1">IF($N$15="",NA(),$N$19)</f>
        <v>20.593950500000002</v>
      </c>
      <c r="H4" s="3">
        <f ca="1">IF($N$15="",NA(),$O$19)</f>
        <v>20.058500000000002</v>
      </c>
      <c r="I4" s="3">
        <f ca="1">IF($N$15="",NA(),$P$19)</f>
        <v>19.523049500000003</v>
      </c>
      <c r="J4" s="3">
        <f ca="1">IF($O$15="",NA(),$Q$19)</f>
        <v>1.6761289999999989</v>
      </c>
      <c r="K4" s="3">
        <f ca="1">IF($O$15="",NA(),$R$19)</f>
        <v>0.73449999999999949</v>
      </c>
      <c r="L4" s="3">
        <f ca="1">IF($O$15="",NA(),$S$19)</f>
        <v>0</v>
      </c>
      <c r="N4" s="14">
        <v>2</v>
      </c>
      <c r="O4" s="14">
        <v>1.88</v>
      </c>
      <c r="P4" s="14">
        <v>0</v>
      </c>
      <c r="Q4" s="14">
        <v>3.2669999999999999</v>
      </c>
      <c r="X4" s="3"/>
    </row>
    <row r="5" spans="1:24" x14ac:dyDescent="0.25">
      <c r="A5" s="3">
        <f>XbarR_Data!A5</f>
        <v>2</v>
      </c>
      <c r="B5" s="3">
        <f>IF(A5="","",AVERAGE(XbarR_Data!B5:F5))</f>
        <v>19.862499999999997</v>
      </c>
      <c r="C5" s="3">
        <f>IF(A5="","",MAX(XbarR_Data!B5:F5)-MIN(XbarR_Data!B5:F5))</f>
        <v>0.97999999999999687</v>
      </c>
      <c r="D5" s="3">
        <f ca="1">IF(OR(B5="",$O$19=""),"",IF(B5&gt;$O$19,1,IF(B5&lt;$O$19,-1,0)))</f>
        <v>-1</v>
      </c>
      <c r="G5" s="3">
        <f ca="1">IF($N$15="",NA(),$N$19)</f>
        <v>20.593950500000002</v>
      </c>
      <c r="H5" s="3">
        <f ca="1">IF($N$15="",NA(),$O$19)</f>
        <v>20.058500000000002</v>
      </c>
      <c r="I5" s="3">
        <f ca="1">IF($N$15="",NA(),$P$19)</f>
        <v>19.523049500000003</v>
      </c>
      <c r="J5" s="3">
        <f ca="1">IF($O$15="",NA(),$Q$19)</f>
        <v>1.6761289999999989</v>
      </c>
      <c r="K5" s="3">
        <f ca="1">IF($O$15="",NA(),$R$19)</f>
        <v>0.73449999999999949</v>
      </c>
      <c r="L5" s="3">
        <f ca="1">IF($O$15="",NA(),$S$19)</f>
        <v>0</v>
      </c>
      <c r="N5" s="16">
        <v>3</v>
      </c>
      <c r="O5" s="16">
        <v>1.0229999999999999</v>
      </c>
      <c r="P5" s="16">
        <v>0</v>
      </c>
      <c r="Q5" s="16">
        <v>2.5739999999999998</v>
      </c>
    </row>
    <row r="6" spans="1:24" x14ac:dyDescent="0.25">
      <c r="A6" s="3">
        <f>XbarR_Data!A6</f>
        <v>3</v>
      </c>
      <c r="B6" s="3">
        <f>IF(A6="","",AVERAGE(XbarR_Data!B6:F6))</f>
        <v>19.984999999999999</v>
      </c>
      <c r="C6" s="3">
        <f>IF(A6="","",MAX(XbarR_Data!B6:F6)-MIN(XbarR_Data!B6:F6))</f>
        <v>0.91000000000000014</v>
      </c>
      <c r="D6" s="3">
        <f ca="1">IF(OR(B6="",$O$19=""),"",IF(B6&gt;$O$19,1,IF(B6&lt;$O$19,-1,0)))</f>
        <v>-1</v>
      </c>
      <c r="G6" s="3">
        <f ca="1">IF($N$15="",NA(),$N$19)</f>
        <v>20.593950500000002</v>
      </c>
      <c r="H6" s="3">
        <f ca="1">IF($N$15="",NA(),$O$19)</f>
        <v>20.058500000000002</v>
      </c>
      <c r="I6" s="3">
        <f ca="1">IF($N$15="",NA(),$P$19)</f>
        <v>19.523049500000003</v>
      </c>
      <c r="J6" s="3">
        <f ca="1">IF($O$15="",NA(),$Q$19)</f>
        <v>1.6761289999999989</v>
      </c>
      <c r="K6" s="3">
        <f ca="1">IF($O$15="",NA(),$R$19)</f>
        <v>0.73449999999999949</v>
      </c>
      <c r="L6" s="3">
        <f ca="1">IF($O$15="",NA(),$S$19)</f>
        <v>0</v>
      </c>
      <c r="N6" s="16">
        <v>4</v>
      </c>
      <c r="O6" s="16">
        <v>0.72899999999999998</v>
      </c>
      <c r="P6" s="16">
        <v>0</v>
      </c>
      <c r="Q6" s="16">
        <v>2.282</v>
      </c>
    </row>
    <row r="7" spans="1:24" x14ac:dyDescent="0.25">
      <c r="A7" s="3">
        <f>XbarR_Data!A7</f>
        <v>4</v>
      </c>
      <c r="B7" s="3">
        <f>IF(A7="","",AVERAGE(XbarR_Data!B7:F7))</f>
        <v>20.03</v>
      </c>
      <c r="C7" s="3">
        <f>IF(A7="","",MAX(XbarR_Data!B7:F7)-MIN(XbarR_Data!B7:F7))</f>
        <v>0.82000000000000028</v>
      </c>
      <c r="D7" s="3">
        <f ca="1">IF(OR(B7="",$O$19=""),"",IF(B7&gt;$O$19,1,IF(B7&lt;$O$19,-1,0)))</f>
        <v>-1</v>
      </c>
      <c r="G7" s="3">
        <f ca="1">IF($N$15="",NA(),$N$19)</f>
        <v>20.593950500000002</v>
      </c>
      <c r="H7" s="3">
        <f ca="1">IF($N$15="",NA(),$O$19)</f>
        <v>20.058500000000002</v>
      </c>
      <c r="I7" s="3">
        <f ca="1">IF($N$15="",NA(),$P$19)</f>
        <v>19.523049500000003</v>
      </c>
      <c r="J7" s="3">
        <f ca="1">IF($O$15="",NA(),$Q$19)</f>
        <v>1.6761289999999989</v>
      </c>
      <c r="K7" s="3">
        <f ca="1">IF($O$15="",NA(),$R$19)</f>
        <v>0.73449999999999949</v>
      </c>
      <c r="L7" s="3">
        <f ca="1">IF($O$15="",NA(),$S$19)</f>
        <v>0</v>
      </c>
      <c r="N7" s="16">
        <v>5</v>
      </c>
      <c r="O7" s="16">
        <v>0.57699999999999996</v>
      </c>
      <c r="P7" s="16">
        <v>0</v>
      </c>
      <c r="Q7" s="16">
        <v>2.1139999999999999</v>
      </c>
    </row>
    <row r="8" spans="1:24" x14ac:dyDescent="0.25">
      <c r="A8" s="3">
        <f>XbarR_Data!A8</f>
        <v>5</v>
      </c>
      <c r="B8" s="3">
        <f>IF(A8="","",AVERAGE(XbarR_Data!B8:F8))</f>
        <v>20.23</v>
      </c>
      <c r="C8" s="3">
        <f>IF(A8="","",MAX(XbarR_Data!B8:F8)-MIN(XbarR_Data!B8:F8))</f>
        <v>0.41000000000000014</v>
      </c>
      <c r="D8" s="3">
        <f ca="1">IF(OR(B8="",$O$19=""),"",IF(B8&gt;$O$19,1,IF(B8&lt;$O$19,-1,0)))</f>
        <v>1</v>
      </c>
      <c r="G8" s="3">
        <f ca="1">IF($N$15="",NA(),$N$19)</f>
        <v>20.593950500000002</v>
      </c>
      <c r="H8" s="3">
        <f ca="1">IF($N$15="",NA(),$O$19)</f>
        <v>20.058500000000002</v>
      </c>
      <c r="I8" s="3">
        <f ca="1">IF($N$15="",NA(),$P$19)</f>
        <v>19.523049500000003</v>
      </c>
      <c r="J8" s="3">
        <f ca="1">IF($O$15="",NA(),$Q$19)</f>
        <v>1.6761289999999989</v>
      </c>
      <c r="K8" s="3">
        <f ca="1">IF($O$15="",NA(),$R$19)</f>
        <v>0.73449999999999949</v>
      </c>
      <c r="L8" s="3">
        <f ca="1">IF($O$15="",NA(),$S$19)</f>
        <v>0</v>
      </c>
      <c r="N8" s="19"/>
      <c r="O8" s="19"/>
      <c r="P8" s="19"/>
      <c r="Q8" s="19"/>
    </row>
    <row r="9" spans="1:24" x14ac:dyDescent="0.25">
      <c r="A9" s="3">
        <f>XbarR_Data!A9</f>
        <v>6</v>
      </c>
      <c r="B9" s="3">
        <f>IF(A9="","",AVERAGE(XbarR_Data!B9:F9))</f>
        <v>20.0275</v>
      </c>
      <c r="C9" s="3">
        <f>IF(A9="","",MAX(XbarR_Data!B9:F9)-MIN(XbarR_Data!B9:F9))</f>
        <v>0.82999999999999829</v>
      </c>
      <c r="D9" s="3">
        <f ca="1">IF(OR(B9="",$O$19=""),"",IF(B9&gt;$O$19,1,IF(B9&lt;$O$19,-1,0)))</f>
        <v>-1</v>
      </c>
      <c r="G9" s="3">
        <f ca="1">IF($N$15="",NA(),$N$19)</f>
        <v>20.593950500000002</v>
      </c>
      <c r="H9" s="3">
        <f ca="1">IF($N$15="",NA(),$O$19)</f>
        <v>20.058500000000002</v>
      </c>
      <c r="I9" s="3">
        <f ca="1">IF($N$15="",NA(),$P$19)</f>
        <v>19.523049500000003</v>
      </c>
      <c r="J9" s="3">
        <f ca="1">IF($O$15="",NA(),$Q$19)</f>
        <v>1.6761289999999989</v>
      </c>
      <c r="K9" s="3">
        <f ca="1">IF($O$15="",NA(),$R$19)</f>
        <v>0.73449999999999949</v>
      </c>
      <c r="L9" s="3">
        <f ca="1">IF($O$15="",NA(),$S$19)</f>
        <v>0</v>
      </c>
    </row>
    <row r="10" spans="1:24" x14ac:dyDescent="0.25">
      <c r="A10" s="3">
        <f>XbarR_Data!A10</f>
        <v>7</v>
      </c>
      <c r="B10" s="3">
        <f>IF(A10="","",AVERAGE(XbarR_Data!B10:F10))</f>
        <v>19.9025</v>
      </c>
      <c r="C10" s="3">
        <f>IF(A10="","",MAX(XbarR_Data!B10:F10)-MIN(XbarR_Data!B10:F10))</f>
        <v>1</v>
      </c>
      <c r="D10" s="3">
        <f ca="1">IF(OR(B10="",$O$19=""),"",IF(B10&gt;$O$19,1,IF(B10&lt;$O$19,-1,0)))</f>
        <v>-1</v>
      </c>
      <c r="G10" s="3">
        <f ca="1">IF($N$15="",NA(),$N$19)</f>
        <v>20.593950500000002</v>
      </c>
      <c r="H10" s="3">
        <f ca="1">IF($N$15="",NA(),$O$19)</f>
        <v>20.058500000000002</v>
      </c>
      <c r="I10" s="3">
        <f ca="1">IF($N$15="",NA(),$P$19)</f>
        <v>19.523049500000003</v>
      </c>
      <c r="J10" s="3">
        <f ca="1">IF($O$15="",NA(),$Q$19)</f>
        <v>1.6761289999999989</v>
      </c>
      <c r="K10" s="3">
        <f ca="1">IF($O$15="",NA(),$R$19)</f>
        <v>0.73449999999999949</v>
      </c>
      <c r="L10" s="3">
        <f ca="1">IF($O$15="",NA(),$S$19)</f>
        <v>0</v>
      </c>
      <c r="N10" s="2" t="s">
        <v>44</v>
      </c>
      <c r="O10" s="2"/>
      <c r="P10" s="2"/>
      <c r="Q10" s="16">
        <v>4</v>
      </c>
    </row>
    <row r="11" spans="1:24" x14ac:dyDescent="0.25">
      <c r="A11" s="3">
        <f>XbarR_Data!A11</f>
        <v>8</v>
      </c>
      <c r="B11" s="3">
        <f>IF(A11="","",AVERAGE(XbarR_Data!B11:F11))</f>
        <v>20.37</v>
      </c>
      <c r="C11" s="3">
        <f>IF(A11="","",MAX(XbarR_Data!B11:F11)-MIN(XbarR_Data!B11:F11))</f>
        <v>0.25</v>
      </c>
      <c r="D11" s="3">
        <f ca="1">IF(OR(B11="",$O$19=""),"",IF(B11&gt;$O$19,1,IF(B11&lt;$O$19,-1,0)))</f>
        <v>1</v>
      </c>
      <c r="E11" s="3" t="str">
        <f t="shared" ref="E11:E42" ca="1" si="0">IF(COUNT(D4:D11)&lt;8,"",IF(ABS(SUM(D4:D11))=8,"8 in row",""))</f>
        <v/>
      </c>
      <c r="G11" s="3">
        <f ca="1">IF($N$15="",NA(),$N$19)</f>
        <v>20.593950500000002</v>
      </c>
      <c r="H11" s="3">
        <f ca="1">IF($N$15="",NA(),$O$19)</f>
        <v>20.058500000000002</v>
      </c>
      <c r="I11" s="3">
        <f ca="1">IF($N$15="",NA(),$P$19)</f>
        <v>19.523049500000003</v>
      </c>
      <c r="J11" s="3">
        <f ca="1">IF($O$15="",NA(),$Q$19)</f>
        <v>1.6761289999999989</v>
      </c>
      <c r="K11" s="3">
        <f ca="1">IF($O$15="",NA(),$R$19)</f>
        <v>0.73449999999999949</v>
      </c>
      <c r="L11" s="3">
        <f ca="1">IF($O$15="",NA(),$S$19)</f>
        <v>0</v>
      </c>
      <c r="N11" s="2" t="s">
        <v>45</v>
      </c>
      <c r="O11" s="2"/>
      <c r="P11" s="2"/>
      <c r="Q11" s="16">
        <f>Settings!$B$3</f>
        <v>20</v>
      </c>
    </row>
    <row r="12" spans="1:24" x14ac:dyDescent="0.25">
      <c r="A12" s="3">
        <f>XbarR_Data!A12</f>
        <v>9</v>
      </c>
      <c r="B12" s="3">
        <f>IF(A12="","",AVERAGE(XbarR_Data!B12:F12))</f>
        <v>20.170000000000002</v>
      </c>
      <c r="C12" s="3">
        <f>IF(A12="","",MAX(XbarR_Data!B12:F12)-MIN(XbarR_Data!B12:F12))</f>
        <v>0.64999999999999858</v>
      </c>
      <c r="D12" s="3">
        <f ca="1">IF(OR(B12="",$O$19=""),"",IF(B12&gt;$O$19,1,IF(B12&lt;$O$19,-1,0)))</f>
        <v>1</v>
      </c>
      <c r="E12" s="3" t="str">
        <f t="shared" ca="1" si="0"/>
        <v/>
      </c>
      <c r="G12" s="3">
        <f ca="1">IF($N$15="",NA(),$N$19)</f>
        <v>20.593950500000002</v>
      </c>
      <c r="H12" s="3">
        <f ca="1">IF($N$15="",NA(),$O$19)</f>
        <v>20.058500000000002</v>
      </c>
      <c r="I12" s="3">
        <f ca="1">IF($N$15="",NA(),$P$19)</f>
        <v>19.523049500000003</v>
      </c>
      <c r="J12" s="3">
        <f ca="1">IF($O$15="",NA(),$Q$19)</f>
        <v>1.6761289999999989</v>
      </c>
      <c r="K12" s="3">
        <f ca="1">IF($O$15="",NA(),$R$19)</f>
        <v>0.73449999999999949</v>
      </c>
      <c r="L12" s="3">
        <f ca="1">IF($O$15="",NA(),$S$19)</f>
        <v>0</v>
      </c>
    </row>
    <row r="13" spans="1:24" x14ac:dyDescent="0.25">
      <c r="A13" s="3">
        <f>XbarR_Data!A13</f>
        <v>10</v>
      </c>
      <c r="B13" s="3">
        <f>IF(A13="","",AVERAGE(XbarR_Data!B13:F13))</f>
        <v>19.797499999999999</v>
      </c>
      <c r="C13" s="3">
        <f>IF(A13="","",MAX(XbarR_Data!B13:F13)-MIN(XbarR_Data!B13:F13))</f>
        <v>0.92999999999999972</v>
      </c>
      <c r="D13" s="3">
        <f ca="1">IF(OR(B13="",$O$19=""),"",IF(B13&gt;$O$19,1,IF(B13&lt;$O$19,-1,0)))</f>
        <v>-1</v>
      </c>
      <c r="E13" s="3" t="str">
        <f t="shared" ca="1" si="0"/>
        <v/>
      </c>
      <c r="G13" s="3">
        <f ca="1">IF($N$15="",NA(),$N$19)</f>
        <v>20.593950500000002</v>
      </c>
      <c r="H13" s="3">
        <f ca="1">IF($N$15="",NA(),$O$19)</f>
        <v>20.058500000000002</v>
      </c>
      <c r="I13" s="3">
        <f ca="1">IF($N$15="",NA(),$P$19)</f>
        <v>19.523049500000003</v>
      </c>
      <c r="J13" s="3">
        <f ca="1">IF($O$15="",NA(),$Q$19)</f>
        <v>1.6761289999999989</v>
      </c>
      <c r="K13" s="3">
        <f ca="1">IF($O$15="",NA(),$R$19)</f>
        <v>0.73449999999999949</v>
      </c>
      <c r="L13" s="3">
        <f ca="1">IF($O$15="",NA(),$S$19)</f>
        <v>0</v>
      </c>
    </row>
    <row r="14" spans="1:24" x14ac:dyDescent="0.25">
      <c r="A14" s="3">
        <f>XbarR_Data!A14</f>
        <v>11</v>
      </c>
      <c r="B14" s="3">
        <f>IF(A14="","",AVERAGE(XbarR_Data!B14:F14))</f>
        <v>20.0975</v>
      </c>
      <c r="C14" s="3">
        <f>IF(A14="","",MAX(XbarR_Data!B14:F14)-MIN(XbarR_Data!B14:F14))</f>
        <v>0.79999999999999716</v>
      </c>
      <c r="D14" s="3">
        <f ca="1">IF(OR(B14="",$O$19=""),"",IF(B14&gt;$O$19,1,IF(B14&lt;$O$19,-1,0)))</f>
        <v>1</v>
      </c>
      <c r="E14" s="3" t="str">
        <f t="shared" ca="1" si="0"/>
        <v/>
      </c>
      <c r="G14" s="3">
        <f ca="1">IF($N$15="",NA(),$N$19)</f>
        <v>20.593950500000002</v>
      </c>
      <c r="H14" s="3">
        <f ca="1">IF($N$15="",NA(),$O$19)</f>
        <v>20.058500000000002</v>
      </c>
      <c r="I14" s="3">
        <f ca="1">IF($N$15="",NA(),$P$19)</f>
        <v>19.523049500000003</v>
      </c>
      <c r="J14" s="3">
        <f ca="1">IF($O$15="",NA(),$Q$19)</f>
        <v>1.6761289999999989</v>
      </c>
      <c r="K14" s="3">
        <f ca="1">IF($O$15="",NA(),$R$19)</f>
        <v>0.73449999999999949</v>
      </c>
      <c r="L14" s="3">
        <f ca="1">IF($O$15="",NA(),$S$19)</f>
        <v>0</v>
      </c>
      <c r="N14" s="4" t="s">
        <v>33</v>
      </c>
      <c r="O14" s="4" t="s">
        <v>34</v>
      </c>
      <c r="P14" s="4" t="s">
        <v>30</v>
      </c>
      <c r="Q14" s="4" t="s">
        <v>31</v>
      </c>
      <c r="R14" s="4" t="s">
        <v>32</v>
      </c>
    </row>
    <row r="15" spans="1:24" x14ac:dyDescent="0.25">
      <c r="A15" s="3">
        <f>XbarR_Data!A15</f>
        <v>12</v>
      </c>
      <c r="B15" s="3">
        <f>IF(A15="","",AVERAGE(XbarR_Data!B15:F15))</f>
        <v>19.947500000000002</v>
      </c>
      <c r="C15" s="3">
        <f>IF(A15="","",MAX(XbarR_Data!B15:F15)-MIN(XbarR_Data!B15:F15))</f>
        <v>0.28000000000000114</v>
      </c>
      <c r="D15" s="3">
        <f ca="1">IF(OR(B15="",$O$19=""),"",IF(B15&gt;$O$19,1,IF(B15&lt;$O$19,-1,0)))</f>
        <v>-1</v>
      </c>
      <c r="E15" s="3" t="str">
        <f t="shared" ca="1" si="0"/>
        <v/>
      </c>
      <c r="G15" s="3">
        <f ca="1">IF($N$15="",NA(),$N$19)</f>
        <v>20.593950500000002</v>
      </c>
      <c r="H15" s="3">
        <f ca="1">IF($N$15="",NA(),$O$19)</f>
        <v>20.058500000000002</v>
      </c>
      <c r="I15" s="3">
        <f ca="1">IF($N$15="",NA(),$P$19)</f>
        <v>19.523049500000003</v>
      </c>
      <c r="J15" s="3">
        <f ca="1">IF($O$15="",NA(),$Q$19)</f>
        <v>1.6761289999999989</v>
      </c>
      <c r="K15" s="3">
        <f ca="1">IF($O$15="",NA(),$R$19)</f>
        <v>0.73449999999999949</v>
      </c>
      <c r="L15" s="3">
        <f ca="1">IF($O$15="",NA(),$S$19)</f>
        <v>0</v>
      </c>
      <c r="N15" s="14">
        <f ca="1">IF(COUNTA(OFFSET(B4,0,0,$Q$11,1))=0,"",AVERAGE(OFFSET(B4,0,0,$Q$11,1)))</f>
        <v>20.058500000000002</v>
      </c>
      <c r="O15" s="14">
        <f ca="1">IF(COUNTA(OFFSET(C4,0,0,$Q$11,1))=0,"",AVERAGE(OFFSET(C4,0,0,$Q$11,1)))</f>
        <v>0.73449999999999949</v>
      </c>
      <c r="P15" s="14">
        <f>IF(Q10="","",INDEX(O4:O7, MATCH(Q10,N4:N7,0)))</f>
        <v>0.72899999999999998</v>
      </c>
      <c r="Q15" s="14">
        <f>IF(Q10="","",INDEX(P4:P7, MATCH(Q10,N4:N7,0)))</f>
        <v>0</v>
      </c>
      <c r="R15" s="14">
        <f>IF(Q10="","",INDEX(Q4:Q7, MATCH(Q10,N4:N7,0)))</f>
        <v>2.282</v>
      </c>
    </row>
    <row r="16" spans="1:24" x14ac:dyDescent="0.25">
      <c r="A16" s="3">
        <f>XbarR_Data!A16</f>
        <v>13</v>
      </c>
      <c r="B16" s="3">
        <f>IF(A16="","",AVERAGE(XbarR_Data!B16:F16))</f>
        <v>20.330000000000002</v>
      </c>
      <c r="C16" s="3">
        <f>IF(A16="","",MAX(XbarR_Data!B16:F16)-MIN(XbarR_Data!B16:F16))</f>
        <v>0.41000000000000014</v>
      </c>
      <c r="D16" s="3">
        <f ca="1">IF(OR(B16="",$O$19=""),"",IF(B16&gt;$O$19,1,IF(B16&lt;$O$19,-1,0)))</f>
        <v>1</v>
      </c>
      <c r="E16" s="3" t="str">
        <f t="shared" ca="1" si="0"/>
        <v/>
      </c>
      <c r="G16" s="3">
        <f ca="1">IF($N$15="",NA(),$N$19)</f>
        <v>20.593950500000002</v>
      </c>
      <c r="H16" s="3">
        <f ca="1">IF($N$15="",NA(),$O$19)</f>
        <v>20.058500000000002</v>
      </c>
      <c r="I16" s="3">
        <f ca="1">IF($N$15="",NA(),$P$19)</f>
        <v>19.523049500000003</v>
      </c>
      <c r="J16" s="3">
        <f ca="1">IF($O$15="",NA(),$Q$19)</f>
        <v>1.6761289999999989</v>
      </c>
      <c r="K16" s="3">
        <f ca="1">IF($O$15="",NA(),$R$19)</f>
        <v>0.73449999999999949</v>
      </c>
      <c r="L16" s="3">
        <f ca="1">IF($O$15="",NA(),$S$19)</f>
        <v>0</v>
      </c>
      <c r="N16" s="19"/>
      <c r="O16" s="19"/>
      <c r="P16" s="19"/>
      <c r="Q16" s="19"/>
      <c r="R16" s="19"/>
    </row>
    <row r="17" spans="1:19" x14ac:dyDescent="0.25">
      <c r="A17" s="3">
        <f>XbarR_Data!A17</f>
        <v>14</v>
      </c>
      <c r="B17" s="3">
        <f>IF(A17="","",AVERAGE(XbarR_Data!B17:F17))</f>
        <v>20.2075</v>
      </c>
      <c r="C17" s="3">
        <f>IF(A17="","",MAX(XbarR_Data!B17:F17)-MIN(XbarR_Data!B17:F17))</f>
        <v>0.98999999999999844</v>
      </c>
      <c r="D17" s="3">
        <f ca="1">IF(OR(B17="",$O$19=""),"",IF(B17&gt;$O$19,1,IF(B17&lt;$O$19,-1,0)))</f>
        <v>1</v>
      </c>
      <c r="E17" s="3" t="str">
        <f t="shared" ca="1" si="0"/>
        <v/>
      </c>
      <c r="G17" s="3">
        <f ca="1">IF($N$15="",NA(),$N$19)</f>
        <v>20.593950500000002</v>
      </c>
      <c r="H17" s="3">
        <f ca="1">IF($N$15="",NA(),$O$19)</f>
        <v>20.058500000000002</v>
      </c>
      <c r="I17" s="3">
        <f ca="1">IF($N$15="",NA(),$P$19)</f>
        <v>19.523049500000003</v>
      </c>
      <c r="J17" s="3">
        <f ca="1">IF($O$15="",NA(),$Q$19)</f>
        <v>1.6761289999999989</v>
      </c>
      <c r="K17" s="3">
        <f ca="1">IF($O$15="",NA(),$R$19)</f>
        <v>0.73449999999999949</v>
      </c>
      <c r="L17" s="3">
        <f ca="1">IF($O$15="",NA(),$S$19)</f>
        <v>0</v>
      </c>
    </row>
    <row r="18" spans="1:19" x14ac:dyDescent="0.25">
      <c r="A18" s="3">
        <f>XbarR_Data!A18</f>
        <v>15</v>
      </c>
      <c r="B18" s="3">
        <f>IF(A18="","",AVERAGE(XbarR_Data!B18:F18))</f>
        <v>20.389999999999997</v>
      </c>
      <c r="C18" s="3">
        <f>IF(A18="","",MAX(XbarR_Data!B18:F18)-MIN(XbarR_Data!B18:F18))</f>
        <v>0.48000000000000043</v>
      </c>
      <c r="D18" s="3">
        <f ca="1">IF(OR(B18="",$O$19=""),"",IF(B18&gt;$O$19,1,IF(B18&lt;$O$19,-1,0)))</f>
        <v>1</v>
      </c>
      <c r="E18" s="3" t="str">
        <f t="shared" ca="1" si="0"/>
        <v/>
      </c>
      <c r="G18" s="3">
        <f ca="1">IF($N$15="",NA(),$N$19)</f>
        <v>20.593950500000002</v>
      </c>
      <c r="H18" s="3">
        <f ca="1">IF($N$15="",NA(),$O$19)</f>
        <v>20.058500000000002</v>
      </c>
      <c r="I18" s="3">
        <f ca="1">IF($N$15="",NA(),$P$19)</f>
        <v>19.523049500000003</v>
      </c>
      <c r="J18" s="3">
        <f ca="1">IF($O$15="",NA(),$Q$19)</f>
        <v>1.6761289999999989</v>
      </c>
      <c r="K18" s="3">
        <f ca="1">IF($O$15="",NA(),$R$19)</f>
        <v>0.73449999999999949</v>
      </c>
      <c r="L18" s="3">
        <f ca="1">IF($O$15="",NA(),$S$19)</f>
        <v>0</v>
      </c>
      <c r="N18" s="4" t="s">
        <v>35</v>
      </c>
      <c r="O18" s="4" t="s">
        <v>36</v>
      </c>
      <c r="P18" s="4" t="s">
        <v>37</v>
      </c>
      <c r="Q18" s="4" t="s">
        <v>38</v>
      </c>
      <c r="R18" s="4" t="s">
        <v>39</v>
      </c>
      <c r="S18" s="4" t="s">
        <v>40</v>
      </c>
    </row>
    <row r="19" spans="1:19" x14ac:dyDescent="0.25">
      <c r="A19" s="3">
        <f>XbarR_Data!A19</f>
        <v>16</v>
      </c>
      <c r="B19" s="3">
        <f>IF(A19="","",AVERAGE(XbarR_Data!B19:F19))</f>
        <v>20.099999999999998</v>
      </c>
      <c r="C19" s="3">
        <f>IF(A19="","",MAX(XbarR_Data!B19:F19)-MIN(XbarR_Data!B19:F19))</f>
        <v>0.75</v>
      </c>
      <c r="D19" s="3">
        <f ca="1">IF(OR(B19="",$O$19=""),"",IF(B19&gt;$O$19,1,IF(B19&lt;$O$19,-1,0)))</f>
        <v>1</v>
      </c>
      <c r="E19" s="3" t="str">
        <f t="shared" ca="1" si="0"/>
        <v/>
      </c>
      <c r="G19" s="3">
        <f ca="1">IF($N$15="",NA(),$N$19)</f>
        <v>20.593950500000002</v>
      </c>
      <c r="H19" s="3">
        <f ca="1">IF($N$15="",NA(),$O$19)</f>
        <v>20.058500000000002</v>
      </c>
      <c r="I19" s="3">
        <f ca="1">IF($N$15="",NA(),$P$19)</f>
        <v>19.523049500000003</v>
      </c>
      <c r="J19" s="3">
        <f ca="1">IF($O$15="",NA(),$Q$19)</f>
        <v>1.6761289999999989</v>
      </c>
      <c r="K19" s="3">
        <f ca="1">IF($O$15="",NA(),$R$19)</f>
        <v>0.73449999999999949</v>
      </c>
      <c r="L19" s="3">
        <f ca="1">IF($O$15="",NA(),$S$19)</f>
        <v>0</v>
      </c>
      <c r="N19" s="14">
        <f ca="1">IF(OR(N15="",O15="",P15=""),"",N15+P15*O15)</f>
        <v>20.593950500000002</v>
      </c>
      <c r="O19" s="14">
        <f ca="1">IF(N15="","",N15)</f>
        <v>20.058500000000002</v>
      </c>
      <c r="P19" s="14">
        <f ca="1">IF(OR(N15="",O15="",P15=""),"",N15-P15*O15)</f>
        <v>19.523049500000003</v>
      </c>
      <c r="Q19" s="14">
        <f ca="1">IF(OR(O15="",Q15="",R15=""),"",R15*O15)</f>
        <v>1.6761289999999989</v>
      </c>
      <c r="R19" s="14">
        <f ca="1">IF(O15="","",O15)</f>
        <v>0.73449999999999949</v>
      </c>
      <c r="S19" s="14">
        <f ca="1">IF(OR(O15="",Q15=""),"",Q15*O15)</f>
        <v>0</v>
      </c>
    </row>
    <row r="20" spans="1:19" x14ac:dyDescent="0.25">
      <c r="A20" s="3">
        <f>XbarR_Data!A20</f>
        <v>17</v>
      </c>
      <c r="B20" s="3">
        <f>IF(A20="","",AVERAGE(XbarR_Data!B20:F20))</f>
        <v>20.057500000000001</v>
      </c>
      <c r="C20" s="3">
        <f>IF(A20="","",MAX(XbarR_Data!B20:F20)-MIN(XbarR_Data!B20:F20))</f>
        <v>1.1099999999999994</v>
      </c>
      <c r="D20" s="3">
        <f ca="1">IF(OR(B20="",$O$19=""),"",IF(B20&gt;$O$19,1,IF(B20&lt;$O$19,-1,0)))</f>
        <v>-1</v>
      </c>
      <c r="E20" s="3" t="str">
        <f t="shared" ca="1" si="0"/>
        <v/>
      </c>
      <c r="G20" s="3">
        <f ca="1">IF($N$15="",NA(),$N$19)</f>
        <v>20.593950500000002</v>
      </c>
      <c r="H20" s="3">
        <f ca="1">IF($N$15="",NA(),$O$19)</f>
        <v>20.058500000000002</v>
      </c>
      <c r="I20" s="3">
        <f ca="1">IF($N$15="",NA(),$P$19)</f>
        <v>19.523049500000003</v>
      </c>
      <c r="J20" s="3">
        <f ca="1">IF($O$15="",NA(),$Q$19)</f>
        <v>1.6761289999999989</v>
      </c>
      <c r="K20" s="3">
        <f ca="1">IF($O$15="",NA(),$R$19)</f>
        <v>0.73449999999999949</v>
      </c>
      <c r="L20" s="3">
        <f ca="1">IF($O$15="",NA(),$S$19)</f>
        <v>0</v>
      </c>
      <c r="N20" s="19"/>
      <c r="O20" s="19"/>
      <c r="P20" s="19"/>
      <c r="Q20" s="19"/>
      <c r="R20" s="19"/>
      <c r="S20" s="19"/>
    </row>
    <row r="21" spans="1:19" x14ac:dyDescent="0.25">
      <c r="A21" s="3">
        <f>XbarR_Data!A21</f>
        <v>18</v>
      </c>
      <c r="B21" s="3">
        <f>IF(A21="","",AVERAGE(XbarR_Data!B21:F21))</f>
        <v>19.835000000000001</v>
      </c>
      <c r="C21" s="3">
        <f>IF(A21="","",MAX(XbarR_Data!B21:F21)-MIN(XbarR_Data!B21:F21))</f>
        <v>0.84999999999999787</v>
      </c>
      <c r="D21" s="3">
        <f ca="1">IF(OR(B21="",$O$19=""),"",IF(B21&gt;$O$19,1,IF(B21&lt;$O$19,-1,0)))</f>
        <v>-1</v>
      </c>
      <c r="E21" s="3" t="str">
        <f t="shared" ca="1" si="0"/>
        <v/>
      </c>
      <c r="G21" s="3">
        <f ca="1">IF($N$15="",NA(),$N$19)</f>
        <v>20.593950500000002</v>
      </c>
      <c r="H21" s="3">
        <f ca="1">IF($N$15="",NA(),$O$19)</f>
        <v>20.058500000000002</v>
      </c>
      <c r="I21" s="3">
        <f ca="1">IF($N$15="",NA(),$P$19)</f>
        <v>19.523049500000003</v>
      </c>
      <c r="J21" s="3">
        <f ca="1">IF($O$15="",NA(),$Q$19)</f>
        <v>1.6761289999999989</v>
      </c>
      <c r="K21" s="3">
        <f ca="1">IF($O$15="",NA(),$R$19)</f>
        <v>0.73449999999999949</v>
      </c>
      <c r="L21" s="3">
        <f ca="1">IF($O$15="",NA(),$S$19)</f>
        <v>0</v>
      </c>
    </row>
    <row r="22" spans="1:19" x14ac:dyDescent="0.25">
      <c r="A22" s="3">
        <f>XbarR_Data!A22</f>
        <v>19</v>
      </c>
      <c r="B22" s="3">
        <f>IF(A22="","",AVERAGE(XbarR_Data!B22:F22))</f>
        <v>19.9925</v>
      </c>
      <c r="C22" s="3">
        <f>IF(A22="","",MAX(XbarR_Data!B22:F22)-MIN(XbarR_Data!B22:F22))</f>
        <v>1</v>
      </c>
      <c r="D22" s="3">
        <f ca="1">IF(OR(B22="",$O$19=""),"",IF(B22&gt;$O$19,1,IF(B22&lt;$O$19,-1,0)))</f>
        <v>-1</v>
      </c>
      <c r="E22" s="3" t="str">
        <f t="shared" ca="1" si="0"/>
        <v/>
      </c>
      <c r="G22" s="3">
        <f ca="1">IF($N$15="",NA(),$N$19)</f>
        <v>20.593950500000002</v>
      </c>
      <c r="H22" s="3">
        <f ca="1">IF($N$15="",NA(),$O$19)</f>
        <v>20.058500000000002</v>
      </c>
      <c r="I22" s="3">
        <f ca="1">IF($N$15="",NA(),$P$19)</f>
        <v>19.523049500000003</v>
      </c>
      <c r="J22" s="3">
        <f ca="1">IF($O$15="",NA(),$Q$19)</f>
        <v>1.6761289999999989</v>
      </c>
      <c r="K22" s="3">
        <f ca="1">IF($O$15="",NA(),$R$19)</f>
        <v>0.73449999999999949</v>
      </c>
      <c r="L22" s="3">
        <f ca="1">IF($O$15="",NA(),$S$19)</f>
        <v>0</v>
      </c>
    </row>
    <row r="23" spans="1:19" x14ac:dyDescent="0.25">
      <c r="A23" s="3">
        <f>XbarR_Data!A23</f>
        <v>20</v>
      </c>
      <c r="B23" s="3">
        <f>IF(A23="","",AVERAGE(XbarR_Data!B23:F23))</f>
        <v>19.912500000000001</v>
      </c>
      <c r="C23" s="3">
        <f>IF(A23="","",MAX(XbarR_Data!B23:F23)-MIN(XbarR_Data!B23:F23))</f>
        <v>0.81000000000000227</v>
      </c>
      <c r="D23" s="3">
        <f ca="1">IF(OR(B23="",$O$19=""),"",IF(B23&gt;$O$19,1,IF(B23&lt;$O$19,-1,0)))</f>
        <v>-1</v>
      </c>
      <c r="E23" s="3" t="str">
        <f t="shared" ca="1" si="0"/>
        <v/>
      </c>
      <c r="G23" s="3">
        <f ca="1">IF($N$15="",NA(),$N$19)</f>
        <v>20.593950500000002</v>
      </c>
      <c r="H23" s="3">
        <f ca="1">IF($N$15="",NA(),$O$19)</f>
        <v>20.058500000000002</v>
      </c>
      <c r="I23" s="3">
        <f ca="1">IF($N$15="",NA(),$P$19)</f>
        <v>19.523049500000003</v>
      </c>
      <c r="J23" s="3">
        <f ca="1">IF($O$15="",NA(),$Q$19)</f>
        <v>1.6761289999999989</v>
      </c>
      <c r="K23" s="3">
        <f ca="1">IF($O$15="",NA(),$R$19)</f>
        <v>0.73449999999999949</v>
      </c>
      <c r="L23" s="3">
        <f ca="1">IF($O$15="",NA(),$S$19)</f>
        <v>0</v>
      </c>
    </row>
    <row r="24" spans="1:19" x14ac:dyDescent="0.25">
      <c r="A24" s="3">
        <f>XbarR_Data!A24</f>
        <v>21</v>
      </c>
      <c r="B24" s="3" t="e">
        <f>IF(A24="","",AVERAGE(XbarR_Data!B24:F24))</f>
        <v>#DIV/0!</v>
      </c>
      <c r="C24" s="3">
        <f>IF(A24="","",MAX(XbarR_Data!B24:F24)-MIN(XbarR_Data!B24:F24))</f>
        <v>0</v>
      </c>
      <c r="D24" s="3" t="e">
        <f ca="1">IF(OR(B24="",$O$19=""),"",IF(B24&gt;$O$19,1,IF(B24&lt;$O$19,-1,0)))</f>
        <v>#DIV/0!</v>
      </c>
      <c r="E24" s="3" t="str">
        <f t="shared" ca="1" si="0"/>
        <v/>
      </c>
      <c r="G24" s="3">
        <f ca="1">IF($N$15="",NA(),$N$19)</f>
        <v>20.593950500000002</v>
      </c>
      <c r="H24" s="3">
        <f ca="1">IF($N$15="",NA(),$O$19)</f>
        <v>20.058500000000002</v>
      </c>
      <c r="I24" s="3">
        <f ca="1">IF($N$15="",NA(),$P$19)</f>
        <v>19.523049500000003</v>
      </c>
      <c r="J24" s="3">
        <f ca="1">IF($O$15="",NA(),$Q$19)</f>
        <v>1.6761289999999989</v>
      </c>
      <c r="K24" s="3">
        <f ca="1">IF($O$15="",NA(),$R$19)</f>
        <v>0.73449999999999949</v>
      </c>
      <c r="L24" s="3">
        <f ca="1">IF($O$15="",NA(),$S$19)</f>
        <v>0</v>
      </c>
    </row>
    <row r="25" spans="1:19" x14ac:dyDescent="0.25">
      <c r="A25" s="3">
        <f>XbarR_Data!A25</f>
        <v>22</v>
      </c>
      <c r="B25" s="3" t="e">
        <f>IF(A25="","",AVERAGE(XbarR_Data!B25:F25))</f>
        <v>#DIV/0!</v>
      </c>
      <c r="C25" s="3">
        <f>IF(A25="","",MAX(XbarR_Data!B25:F25)-MIN(XbarR_Data!B25:F25))</f>
        <v>0</v>
      </c>
      <c r="D25" s="3" t="e">
        <f ca="1">IF(OR(B25="",$O$19=""),"",IF(B25&gt;$O$19,1,IF(B25&lt;$O$19,-1,0)))</f>
        <v>#DIV/0!</v>
      </c>
      <c r="E25" s="3" t="str">
        <f t="shared" ca="1" si="0"/>
        <v/>
      </c>
      <c r="G25" s="3">
        <f ca="1">IF($N$15="",NA(),$N$19)</f>
        <v>20.593950500000002</v>
      </c>
      <c r="H25" s="3">
        <f ca="1">IF($N$15="",NA(),$O$19)</f>
        <v>20.058500000000002</v>
      </c>
      <c r="I25" s="3">
        <f ca="1">IF($N$15="",NA(),$P$19)</f>
        <v>19.523049500000003</v>
      </c>
      <c r="J25" s="3">
        <f ca="1">IF($O$15="",NA(),$Q$19)</f>
        <v>1.6761289999999989</v>
      </c>
      <c r="K25" s="3">
        <f ca="1">IF($O$15="",NA(),$R$19)</f>
        <v>0.73449999999999949</v>
      </c>
      <c r="L25" s="3">
        <f ca="1">IF($O$15="",NA(),$S$19)</f>
        <v>0</v>
      </c>
    </row>
    <row r="26" spans="1:19" x14ac:dyDescent="0.25">
      <c r="A26" s="3">
        <f>XbarR_Data!A26</f>
        <v>23</v>
      </c>
      <c r="B26" s="3" t="e">
        <f>IF(A26="","",AVERAGE(XbarR_Data!B26:F26))</f>
        <v>#DIV/0!</v>
      </c>
      <c r="C26" s="3">
        <f>IF(A26="","",MAX(XbarR_Data!B26:F26)-MIN(XbarR_Data!B26:F26))</f>
        <v>0</v>
      </c>
      <c r="D26" s="3" t="e">
        <f ca="1">IF(OR(B26="",$O$19=""),"",IF(B26&gt;$O$19,1,IF(B26&lt;$O$19,-1,0)))</f>
        <v>#DIV/0!</v>
      </c>
      <c r="E26" s="3" t="str">
        <f t="shared" ca="1" si="0"/>
        <v/>
      </c>
      <c r="G26" s="3">
        <f ca="1">IF($N$15="",NA(),$N$19)</f>
        <v>20.593950500000002</v>
      </c>
      <c r="H26" s="3">
        <f ca="1">IF($N$15="",NA(),$O$19)</f>
        <v>20.058500000000002</v>
      </c>
      <c r="I26" s="3">
        <f ca="1">IF($N$15="",NA(),$P$19)</f>
        <v>19.523049500000003</v>
      </c>
      <c r="J26" s="3">
        <f ca="1">IF($O$15="",NA(),$Q$19)</f>
        <v>1.6761289999999989</v>
      </c>
      <c r="K26" s="3">
        <f ca="1">IF($O$15="",NA(),$R$19)</f>
        <v>0.73449999999999949</v>
      </c>
      <c r="L26" s="3">
        <f ca="1">IF($O$15="",NA(),$S$19)</f>
        <v>0</v>
      </c>
    </row>
    <row r="27" spans="1:19" x14ac:dyDescent="0.25">
      <c r="A27" s="3">
        <f>XbarR_Data!A27</f>
        <v>24</v>
      </c>
      <c r="B27" s="3" t="e">
        <f>IF(A27="","",AVERAGE(XbarR_Data!B27:F27))</f>
        <v>#DIV/0!</v>
      </c>
      <c r="C27" s="3">
        <f>IF(A27="","",MAX(XbarR_Data!B27:F27)-MIN(XbarR_Data!B27:F27))</f>
        <v>0</v>
      </c>
      <c r="D27" s="3" t="e">
        <f ca="1">IF(OR(B27="",$O$19=""),"",IF(B27&gt;$O$19,1,IF(B27&lt;$O$19,-1,0)))</f>
        <v>#DIV/0!</v>
      </c>
      <c r="E27" s="3" t="str">
        <f t="shared" ca="1" si="0"/>
        <v/>
      </c>
      <c r="G27" s="3">
        <f ca="1">IF($N$15="",NA(),$N$19)</f>
        <v>20.593950500000002</v>
      </c>
      <c r="H27" s="3">
        <f ca="1">IF($N$15="",NA(),$O$19)</f>
        <v>20.058500000000002</v>
      </c>
      <c r="I27" s="3">
        <f ca="1">IF($N$15="",NA(),$P$19)</f>
        <v>19.523049500000003</v>
      </c>
      <c r="J27" s="3">
        <f ca="1">IF($O$15="",NA(),$Q$19)</f>
        <v>1.6761289999999989</v>
      </c>
      <c r="K27" s="3">
        <f ca="1">IF($O$15="",NA(),$R$19)</f>
        <v>0.73449999999999949</v>
      </c>
      <c r="L27" s="3">
        <f ca="1">IF($O$15="",NA(),$S$19)</f>
        <v>0</v>
      </c>
    </row>
    <row r="28" spans="1:19" x14ac:dyDescent="0.25">
      <c r="A28" s="3">
        <f>XbarR_Data!A28</f>
        <v>25</v>
      </c>
      <c r="B28" s="3" t="e">
        <f>IF(A28="","",AVERAGE(XbarR_Data!B28:F28))</f>
        <v>#DIV/0!</v>
      </c>
      <c r="C28" s="3">
        <f>IF(A28="","",MAX(XbarR_Data!B28:F28)-MIN(XbarR_Data!B28:F28))</f>
        <v>0</v>
      </c>
      <c r="D28" s="3" t="e">
        <f ca="1">IF(OR(B28="",$O$19=""),"",IF(B28&gt;$O$19,1,IF(B28&lt;$O$19,-1,0)))</f>
        <v>#DIV/0!</v>
      </c>
      <c r="E28" s="3" t="str">
        <f t="shared" ca="1" si="0"/>
        <v/>
      </c>
      <c r="G28" s="3">
        <f ca="1">IF($N$15="",NA(),$N$19)</f>
        <v>20.593950500000002</v>
      </c>
      <c r="H28" s="3">
        <f ca="1">IF($N$15="",NA(),$O$19)</f>
        <v>20.058500000000002</v>
      </c>
      <c r="I28" s="3">
        <f ca="1">IF($N$15="",NA(),$P$19)</f>
        <v>19.523049500000003</v>
      </c>
      <c r="J28" s="3">
        <f ca="1">IF($O$15="",NA(),$Q$19)</f>
        <v>1.6761289999999989</v>
      </c>
      <c r="K28" s="3">
        <f ca="1">IF($O$15="",NA(),$R$19)</f>
        <v>0.73449999999999949</v>
      </c>
      <c r="L28" s="3">
        <f ca="1">IF($O$15="",NA(),$S$19)</f>
        <v>0</v>
      </c>
    </row>
    <row r="29" spans="1:19" x14ac:dyDescent="0.25">
      <c r="A29" s="3">
        <f>XbarR_Data!A29</f>
        <v>26</v>
      </c>
      <c r="B29" s="3" t="e">
        <f>IF(A29="","",AVERAGE(XbarR_Data!B29:F29))</f>
        <v>#DIV/0!</v>
      </c>
      <c r="C29" s="3">
        <f>IF(A29="","",MAX(XbarR_Data!B29:F29)-MIN(XbarR_Data!B29:F29))</f>
        <v>0</v>
      </c>
      <c r="D29" s="3" t="e">
        <f ca="1">IF(OR(B29="",$O$19=""),"",IF(B29&gt;$O$19,1,IF(B29&lt;$O$19,-1,0)))</f>
        <v>#DIV/0!</v>
      </c>
      <c r="E29" s="3" t="str">
        <f t="shared" ca="1" si="0"/>
        <v/>
      </c>
      <c r="G29" s="3">
        <f ca="1">IF($N$15="",NA(),$N$19)</f>
        <v>20.593950500000002</v>
      </c>
      <c r="H29" s="3">
        <f ca="1">IF($N$15="",NA(),$O$19)</f>
        <v>20.058500000000002</v>
      </c>
      <c r="I29" s="3">
        <f ca="1">IF($N$15="",NA(),$P$19)</f>
        <v>19.523049500000003</v>
      </c>
      <c r="J29" s="3">
        <f ca="1">IF($O$15="",NA(),$Q$19)</f>
        <v>1.6761289999999989</v>
      </c>
      <c r="K29" s="3">
        <f ca="1">IF($O$15="",NA(),$R$19)</f>
        <v>0.73449999999999949</v>
      </c>
      <c r="L29" s="3">
        <f ca="1">IF($O$15="",NA(),$S$19)</f>
        <v>0</v>
      </c>
    </row>
    <row r="30" spans="1:19" x14ac:dyDescent="0.25">
      <c r="A30" s="3">
        <f>XbarR_Data!A30</f>
        <v>27</v>
      </c>
      <c r="B30" s="3" t="e">
        <f>IF(A30="","",AVERAGE(XbarR_Data!B30:F30))</f>
        <v>#DIV/0!</v>
      </c>
      <c r="C30" s="3">
        <f>IF(A30="","",MAX(XbarR_Data!B30:F30)-MIN(XbarR_Data!B30:F30))</f>
        <v>0</v>
      </c>
      <c r="D30" s="3" t="e">
        <f ca="1">IF(OR(B30="",$O$19=""),"",IF(B30&gt;$O$19,1,IF(B30&lt;$O$19,-1,0)))</f>
        <v>#DIV/0!</v>
      </c>
      <c r="E30" s="3" t="str">
        <f t="shared" ca="1" si="0"/>
        <v/>
      </c>
      <c r="G30" s="3">
        <f ca="1">IF($N$15="",NA(),$N$19)</f>
        <v>20.593950500000002</v>
      </c>
      <c r="H30" s="3">
        <f ca="1">IF($N$15="",NA(),$O$19)</f>
        <v>20.058500000000002</v>
      </c>
      <c r="I30" s="3">
        <f ca="1">IF($N$15="",NA(),$P$19)</f>
        <v>19.523049500000003</v>
      </c>
      <c r="J30" s="3">
        <f ca="1">IF($O$15="",NA(),$Q$19)</f>
        <v>1.6761289999999989</v>
      </c>
      <c r="K30" s="3">
        <f ca="1">IF($O$15="",NA(),$R$19)</f>
        <v>0.73449999999999949</v>
      </c>
      <c r="L30" s="3">
        <f ca="1">IF($O$15="",NA(),$S$19)</f>
        <v>0</v>
      </c>
    </row>
    <row r="31" spans="1:19" x14ac:dyDescent="0.25">
      <c r="A31" s="3">
        <f>XbarR_Data!A31</f>
        <v>28</v>
      </c>
      <c r="B31" s="3" t="e">
        <f>IF(A31="","",AVERAGE(XbarR_Data!B31:F31))</f>
        <v>#DIV/0!</v>
      </c>
      <c r="C31" s="3">
        <f>IF(A31="","",MAX(XbarR_Data!B31:F31)-MIN(XbarR_Data!B31:F31))</f>
        <v>0</v>
      </c>
      <c r="D31" s="3" t="e">
        <f ca="1">IF(OR(B31="",$O$19=""),"",IF(B31&gt;$O$19,1,IF(B31&lt;$O$19,-1,0)))</f>
        <v>#DIV/0!</v>
      </c>
      <c r="E31" s="3" t="str">
        <f t="shared" ca="1" si="0"/>
        <v/>
      </c>
      <c r="G31" s="3">
        <f ca="1">IF($N$15="",NA(),$N$19)</f>
        <v>20.593950500000002</v>
      </c>
      <c r="H31" s="3">
        <f ca="1">IF($N$15="",NA(),$O$19)</f>
        <v>20.058500000000002</v>
      </c>
      <c r="I31" s="3">
        <f ca="1">IF($N$15="",NA(),$P$19)</f>
        <v>19.523049500000003</v>
      </c>
      <c r="J31" s="3">
        <f ca="1">IF($O$15="",NA(),$Q$19)</f>
        <v>1.6761289999999989</v>
      </c>
      <c r="K31" s="3">
        <f ca="1">IF($O$15="",NA(),$R$19)</f>
        <v>0.73449999999999949</v>
      </c>
      <c r="L31" s="3">
        <f ca="1">IF($O$15="",NA(),$S$19)</f>
        <v>0</v>
      </c>
    </row>
    <row r="32" spans="1:19" x14ac:dyDescent="0.25">
      <c r="A32" s="3">
        <f>XbarR_Data!A32</f>
        <v>29</v>
      </c>
      <c r="B32" s="3" t="e">
        <f>IF(A32="","",AVERAGE(XbarR_Data!B32:F32))</f>
        <v>#DIV/0!</v>
      </c>
      <c r="C32" s="3">
        <f>IF(A32="","",MAX(XbarR_Data!B32:F32)-MIN(XbarR_Data!B32:F32))</f>
        <v>0</v>
      </c>
      <c r="D32" s="3" t="e">
        <f ca="1">IF(OR(B32="",$O$19=""),"",IF(B32&gt;$O$19,1,IF(B32&lt;$O$19,-1,0)))</f>
        <v>#DIV/0!</v>
      </c>
      <c r="E32" s="3" t="str">
        <f t="shared" ca="1" si="0"/>
        <v/>
      </c>
      <c r="G32" s="3">
        <f ca="1">IF($N$15="",NA(),$N$19)</f>
        <v>20.593950500000002</v>
      </c>
      <c r="H32" s="3">
        <f ca="1">IF($N$15="",NA(),$O$19)</f>
        <v>20.058500000000002</v>
      </c>
      <c r="I32" s="3">
        <f ca="1">IF($N$15="",NA(),$P$19)</f>
        <v>19.523049500000003</v>
      </c>
      <c r="J32" s="3">
        <f ca="1">IF($O$15="",NA(),$Q$19)</f>
        <v>1.6761289999999989</v>
      </c>
      <c r="K32" s="3">
        <f ca="1">IF($O$15="",NA(),$R$19)</f>
        <v>0.73449999999999949</v>
      </c>
      <c r="L32" s="3">
        <f ca="1">IF($O$15="",NA(),$S$19)</f>
        <v>0</v>
      </c>
    </row>
    <row r="33" spans="1:12" x14ac:dyDescent="0.25">
      <c r="A33" s="3">
        <f>XbarR_Data!A33</f>
        <v>30</v>
      </c>
      <c r="B33" s="3" t="e">
        <f>IF(A33="","",AVERAGE(XbarR_Data!B33:F33))</f>
        <v>#DIV/0!</v>
      </c>
      <c r="C33" s="3">
        <f>IF(A33="","",MAX(XbarR_Data!B33:F33)-MIN(XbarR_Data!B33:F33))</f>
        <v>0</v>
      </c>
      <c r="D33" s="3" t="e">
        <f ca="1">IF(OR(B33="",$O$19=""),"",IF(B33&gt;$O$19,1,IF(B33&lt;$O$19,-1,0)))</f>
        <v>#DIV/0!</v>
      </c>
      <c r="E33" s="3" t="str">
        <f t="shared" ca="1" si="0"/>
        <v/>
      </c>
      <c r="G33" s="3">
        <f ca="1">IF($N$15="",NA(),$N$19)</f>
        <v>20.593950500000002</v>
      </c>
      <c r="H33" s="3">
        <f ca="1">IF($N$15="",NA(),$O$19)</f>
        <v>20.058500000000002</v>
      </c>
      <c r="I33" s="3">
        <f ca="1">IF($N$15="",NA(),$P$19)</f>
        <v>19.523049500000003</v>
      </c>
      <c r="J33" s="3">
        <f ca="1">IF($O$15="",NA(),$Q$19)</f>
        <v>1.6761289999999989</v>
      </c>
      <c r="K33" s="3">
        <f ca="1">IF($O$15="",NA(),$R$19)</f>
        <v>0.73449999999999949</v>
      </c>
      <c r="L33" s="3">
        <f ca="1">IF($O$15="",NA(),$S$19)</f>
        <v>0</v>
      </c>
    </row>
    <row r="34" spans="1:12" x14ac:dyDescent="0.25">
      <c r="A34" s="3">
        <f>XbarR_Data!A34</f>
        <v>31</v>
      </c>
      <c r="B34" s="3" t="e">
        <f>IF(A34="","",AVERAGE(XbarR_Data!B34:F34))</f>
        <v>#DIV/0!</v>
      </c>
      <c r="C34" s="3">
        <f>IF(A34="","",MAX(XbarR_Data!B34:F34)-MIN(XbarR_Data!B34:F34))</f>
        <v>0</v>
      </c>
      <c r="D34" s="3" t="e">
        <f ca="1">IF(OR(B34="",$O$19=""),"",IF(B34&gt;$O$19,1,IF(B34&lt;$O$19,-1,0)))</f>
        <v>#DIV/0!</v>
      </c>
      <c r="E34" s="3" t="str">
        <f t="shared" ca="1" si="0"/>
        <v/>
      </c>
      <c r="G34" s="3">
        <f ca="1">IF($N$15="",NA(),$N$19)</f>
        <v>20.593950500000002</v>
      </c>
      <c r="H34" s="3">
        <f ca="1">IF($N$15="",NA(),$O$19)</f>
        <v>20.058500000000002</v>
      </c>
      <c r="I34" s="3">
        <f ca="1">IF($N$15="",NA(),$P$19)</f>
        <v>19.523049500000003</v>
      </c>
      <c r="J34" s="3">
        <f ca="1">IF($O$15="",NA(),$Q$19)</f>
        <v>1.6761289999999989</v>
      </c>
      <c r="K34" s="3">
        <f ca="1">IF($O$15="",NA(),$R$19)</f>
        <v>0.73449999999999949</v>
      </c>
      <c r="L34" s="3">
        <f ca="1">IF($O$15="",NA(),$S$19)</f>
        <v>0</v>
      </c>
    </row>
    <row r="35" spans="1:12" x14ac:dyDescent="0.25">
      <c r="A35" s="3">
        <f>XbarR_Data!A35</f>
        <v>32</v>
      </c>
      <c r="B35" s="3" t="e">
        <f>IF(A35="","",AVERAGE(XbarR_Data!B35:F35))</f>
        <v>#DIV/0!</v>
      </c>
      <c r="C35" s="3">
        <f>IF(A35="","",MAX(XbarR_Data!B35:F35)-MIN(XbarR_Data!B35:F35))</f>
        <v>0</v>
      </c>
      <c r="D35" s="3" t="e">
        <f ca="1">IF(OR(B35="",$O$19=""),"",IF(B35&gt;$O$19,1,IF(B35&lt;$O$19,-1,0)))</f>
        <v>#DIV/0!</v>
      </c>
      <c r="E35" s="3" t="str">
        <f t="shared" ca="1" si="0"/>
        <v/>
      </c>
      <c r="G35" s="3">
        <f ca="1">IF($N$15="",NA(),$N$19)</f>
        <v>20.593950500000002</v>
      </c>
      <c r="H35" s="3">
        <f ca="1">IF($N$15="",NA(),$O$19)</f>
        <v>20.058500000000002</v>
      </c>
      <c r="I35" s="3">
        <f ca="1">IF($N$15="",NA(),$P$19)</f>
        <v>19.523049500000003</v>
      </c>
      <c r="J35" s="3">
        <f ca="1">IF($O$15="",NA(),$Q$19)</f>
        <v>1.6761289999999989</v>
      </c>
      <c r="K35" s="3">
        <f ca="1">IF($O$15="",NA(),$R$19)</f>
        <v>0.73449999999999949</v>
      </c>
      <c r="L35" s="3">
        <f ca="1">IF($O$15="",NA(),$S$19)</f>
        <v>0</v>
      </c>
    </row>
    <row r="36" spans="1:12" x14ac:dyDescent="0.25">
      <c r="A36" s="3">
        <f>XbarR_Data!A36</f>
        <v>33</v>
      </c>
      <c r="B36" s="3" t="e">
        <f>IF(A36="","",AVERAGE(XbarR_Data!B36:F36))</f>
        <v>#DIV/0!</v>
      </c>
      <c r="C36" s="3">
        <f>IF(A36="","",MAX(XbarR_Data!B36:F36)-MIN(XbarR_Data!B36:F36))</f>
        <v>0</v>
      </c>
      <c r="D36" s="3" t="e">
        <f ca="1">IF(OR(B36="",$O$19=""),"",IF(B36&gt;$O$19,1,IF(B36&lt;$O$19,-1,0)))</f>
        <v>#DIV/0!</v>
      </c>
      <c r="E36" s="3" t="str">
        <f t="shared" ca="1" si="0"/>
        <v/>
      </c>
      <c r="G36" s="3">
        <f ca="1">IF($N$15="",NA(),$N$19)</f>
        <v>20.593950500000002</v>
      </c>
      <c r="H36" s="3">
        <f ca="1">IF($N$15="",NA(),$O$19)</f>
        <v>20.058500000000002</v>
      </c>
      <c r="I36" s="3">
        <f ca="1">IF($N$15="",NA(),$P$19)</f>
        <v>19.523049500000003</v>
      </c>
      <c r="J36" s="3">
        <f ca="1">IF($O$15="",NA(),$Q$19)</f>
        <v>1.6761289999999989</v>
      </c>
      <c r="K36" s="3">
        <f ca="1">IF($O$15="",NA(),$R$19)</f>
        <v>0.73449999999999949</v>
      </c>
      <c r="L36" s="3">
        <f ca="1">IF($O$15="",NA(),$S$19)</f>
        <v>0</v>
      </c>
    </row>
    <row r="37" spans="1:12" x14ac:dyDescent="0.25">
      <c r="A37" s="3">
        <f>XbarR_Data!A37</f>
        <v>34</v>
      </c>
      <c r="B37" s="3" t="e">
        <f>IF(A37="","",AVERAGE(XbarR_Data!B37:F37))</f>
        <v>#DIV/0!</v>
      </c>
      <c r="C37" s="3">
        <f>IF(A37="","",MAX(XbarR_Data!B37:F37)-MIN(XbarR_Data!B37:F37))</f>
        <v>0</v>
      </c>
      <c r="D37" s="3" t="e">
        <f ca="1">IF(OR(B37="",$O$19=""),"",IF(B37&gt;$O$19,1,IF(B37&lt;$O$19,-1,0)))</f>
        <v>#DIV/0!</v>
      </c>
      <c r="E37" s="3" t="str">
        <f t="shared" ca="1" si="0"/>
        <v/>
      </c>
      <c r="G37" s="3">
        <f ca="1">IF($N$15="",NA(),$N$19)</f>
        <v>20.593950500000002</v>
      </c>
      <c r="H37" s="3">
        <f ca="1">IF($N$15="",NA(),$O$19)</f>
        <v>20.058500000000002</v>
      </c>
      <c r="I37" s="3">
        <f ca="1">IF($N$15="",NA(),$P$19)</f>
        <v>19.523049500000003</v>
      </c>
      <c r="J37" s="3">
        <f ca="1">IF($O$15="",NA(),$Q$19)</f>
        <v>1.6761289999999989</v>
      </c>
      <c r="K37" s="3">
        <f ca="1">IF($O$15="",NA(),$R$19)</f>
        <v>0.73449999999999949</v>
      </c>
      <c r="L37" s="3">
        <f ca="1">IF($O$15="",NA(),$S$19)</f>
        <v>0</v>
      </c>
    </row>
    <row r="38" spans="1:12" x14ac:dyDescent="0.25">
      <c r="A38" s="3">
        <f>XbarR_Data!A38</f>
        <v>35</v>
      </c>
      <c r="B38" s="3" t="e">
        <f>IF(A38="","",AVERAGE(XbarR_Data!B38:F38))</f>
        <v>#DIV/0!</v>
      </c>
      <c r="C38" s="3">
        <f>IF(A38="","",MAX(XbarR_Data!B38:F38)-MIN(XbarR_Data!B38:F38))</f>
        <v>0</v>
      </c>
      <c r="D38" s="3" t="e">
        <f ca="1">IF(OR(B38="",$O$19=""),"",IF(B38&gt;$O$19,1,IF(B38&lt;$O$19,-1,0)))</f>
        <v>#DIV/0!</v>
      </c>
      <c r="E38" s="3" t="str">
        <f t="shared" ca="1" si="0"/>
        <v/>
      </c>
      <c r="G38" s="3">
        <f ca="1">IF($N$15="",NA(),$N$19)</f>
        <v>20.593950500000002</v>
      </c>
      <c r="H38" s="3">
        <f ca="1">IF($N$15="",NA(),$O$19)</f>
        <v>20.058500000000002</v>
      </c>
      <c r="I38" s="3">
        <f ca="1">IF($N$15="",NA(),$P$19)</f>
        <v>19.523049500000003</v>
      </c>
      <c r="J38" s="3">
        <f ca="1">IF($O$15="",NA(),$Q$19)</f>
        <v>1.6761289999999989</v>
      </c>
      <c r="K38" s="3">
        <f ca="1">IF($O$15="",NA(),$R$19)</f>
        <v>0.73449999999999949</v>
      </c>
      <c r="L38" s="3">
        <f ca="1">IF($O$15="",NA(),$S$19)</f>
        <v>0</v>
      </c>
    </row>
    <row r="39" spans="1:12" x14ac:dyDescent="0.25">
      <c r="A39" s="3">
        <f>XbarR_Data!A39</f>
        <v>36</v>
      </c>
      <c r="B39" s="3" t="e">
        <f>IF(A39="","",AVERAGE(XbarR_Data!B39:F39))</f>
        <v>#DIV/0!</v>
      </c>
      <c r="C39" s="3">
        <f>IF(A39="","",MAX(XbarR_Data!B39:F39)-MIN(XbarR_Data!B39:F39))</f>
        <v>0</v>
      </c>
      <c r="D39" s="3" t="e">
        <f ca="1">IF(OR(B39="",$O$19=""),"",IF(B39&gt;$O$19,1,IF(B39&lt;$O$19,-1,0)))</f>
        <v>#DIV/0!</v>
      </c>
      <c r="E39" s="3" t="str">
        <f t="shared" ca="1" si="0"/>
        <v/>
      </c>
      <c r="G39" s="3">
        <f ca="1">IF($N$15="",NA(),$N$19)</f>
        <v>20.593950500000002</v>
      </c>
      <c r="H39" s="3">
        <f ca="1">IF($N$15="",NA(),$O$19)</f>
        <v>20.058500000000002</v>
      </c>
      <c r="I39" s="3">
        <f ca="1">IF($N$15="",NA(),$P$19)</f>
        <v>19.523049500000003</v>
      </c>
      <c r="J39" s="3">
        <f ca="1">IF($O$15="",NA(),$Q$19)</f>
        <v>1.6761289999999989</v>
      </c>
      <c r="K39" s="3">
        <f ca="1">IF($O$15="",NA(),$R$19)</f>
        <v>0.73449999999999949</v>
      </c>
      <c r="L39" s="3">
        <f ca="1">IF($O$15="",NA(),$S$19)</f>
        <v>0</v>
      </c>
    </row>
    <row r="40" spans="1:12" x14ac:dyDescent="0.25">
      <c r="A40" s="3">
        <f>XbarR_Data!A40</f>
        <v>37</v>
      </c>
      <c r="B40" s="3" t="e">
        <f>IF(A40="","",AVERAGE(XbarR_Data!B40:F40))</f>
        <v>#DIV/0!</v>
      </c>
      <c r="C40" s="3">
        <f>IF(A40="","",MAX(XbarR_Data!B40:F40)-MIN(XbarR_Data!B40:F40))</f>
        <v>0</v>
      </c>
      <c r="D40" s="3" t="e">
        <f ca="1">IF(OR(B40="",$O$19=""),"",IF(B40&gt;$O$19,1,IF(B40&lt;$O$19,-1,0)))</f>
        <v>#DIV/0!</v>
      </c>
      <c r="E40" s="3" t="str">
        <f t="shared" ca="1" si="0"/>
        <v/>
      </c>
      <c r="G40" s="3">
        <f ca="1">IF($N$15="",NA(),$N$19)</f>
        <v>20.593950500000002</v>
      </c>
      <c r="H40" s="3">
        <f ca="1">IF($N$15="",NA(),$O$19)</f>
        <v>20.058500000000002</v>
      </c>
      <c r="I40" s="3">
        <f ca="1">IF($N$15="",NA(),$P$19)</f>
        <v>19.523049500000003</v>
      </c>
      <c r="J40" s="3">
        <f ca="1">IF($O$15="",NA(),$Q$19)</f>
        <v>1.6761289999999989</v>
      </c>
      <c r="K40" s="3">
        <f ca="1">IF($O$15="",NA(),$R$19)</f>
        <v>0.73449999999999949</v>
      </c>
      <c r="L40" s="3">
        <f ca="1">IF($O$15="",NA(),$S$19)</f>
        <v>0</v>
      </c>
    </row>
    <row r="41" spans="1:12" x14ac:dyDescent="0.25">
      <c r="A41" s="3">
        <f>XbarR_Data!A41</f>
        <v>38</v>
      </c>
      <c r="B41" s="3" t="e">
        <f>IF(A41="","",AVERAGE(XbarR_Data!B41:F41))</f>
        <v>#DIV/0!</v>
      </c>
      <c r="C41" s="3">
        <f>IF(A41="","",MAX(XbarR_Data!B41:F41)-MIN(XbarR_Data!B41:F41))</f>
        <v>0</v>
      </c>
      <c r="D41" s="3" t="e">
        <f ca="1">IF(OR(B41="",$O$19=""),"",IF(B41&gt;$O$19,1,IF(B41&lt;$O$19,-1,0)))</f>
        <v>#DIV/0!</v>
      </c>
      <c r="E41" s="3" t="str">
        <f t="shared" ca="1" si="0"/>
        <v/>
      </c>
      <c r="G41" s="3">
        <f ca="1">IF($N$15="",NA(),$N$19)</f>
        <v>20.593950500000002</v>
      </c>
      <c r="H41" s="3">
        <f ca="1">IF($N$15="",NA(),$O$19)</f>
        <v>20.058500000000002</v>
      </c>
      <c r="I41" s="3">
        <f ca="1">IF($N$15="",NA(),$P$19)</f>
        <v>19.523049500000003</v>
      </c>
      <c r="J41" s="3">
        <f ca="1">IF($O$15="",NA(),$Q$19)</f>
        <v>1.6761289999999989</v>
      </c>
      <c r="K41" s="3">
        <f ca="1">IF($O$15="",NA(),$R$19)</f>
        <v>0.73449999999999949</v>
      </c>
      <c r="L41" s="3">
        <f ca="1">IF($O$15="",NA(),$S$19)</f>
        <v>0</v>
      </c>
    </row>
    <row r="42" spans="1:12" x14ac:dyDescent="0.25">
      <c r="A42" s="3">
        <f>XbarR_Data!A42</f>
        <v>39</v>
      </c>
      <c r="B42" s="3" t="e">
        <f>IF(A42="","",AVERAGE(XbarR_Data!B42:F42))</f>
        <v>#DIV/0!</v>
      </c>
      <c r="C42" s="3">
        <f>IF(A42="","",MAX(XbarR_Data!B42:F42)-MIN(XbarR_Data!B42:F42))</f>
        <v>0</v>
      </c>
      <c r="D42" s="3" t="e">
        <f ca="1">IF(OR(B42="",$O$19=""),"",IF(B42&gt;$O$19,1,IF(B42&lt;$O$19,-1,0)))</f>
        <v>#DIV/0!</v>
      </c>
      <c r="E42" s="3" t="str">
        <f t="shared" ca="1" si="0"/>
        <v/>
      </c>
      <c r="G42" s="3">
        <f ca="1">IF($N$15="",NA(),$N$19)</f>
        <v>20.593950500000002</v>
      </c>
      <c r="H42" s="3">
        <f ca="1">IF($N$15="",NA(),$O$19)</f>
        <v>20.058500000000002</v>
      </c>
      <c r="I42" s="3">
        <f ca="1">IF($N$15="",NA(),$P$19)</f>
        <v>19.523049500000003</v>
      </c>
      <c r="J42" s="3">
        <f ca="1">IF($O$15="",NA(),$Q$19)</f>
        <v>1.6761289999999989</v>
      </c>
      <c r="K42" s="3">
        <f ca="1">IF($O$15="",NA(),$R$19)</f>
        <v>0.73449999999999949</v>
      </c>
      <c r="L42" s="3">
        <f ca="1">IF($O$15="",NA(),$S$19)</f>
        <v>0</v>
      </c>
    </row>
    <row r="43" spans="1:12" x14ac:dyDescent="0.25">
      <c r="A43" s="3">
        <f>XbarR_Data!A43</f>
        <v>40</v>
      </c>
      <c r="B43" s="3" t="e">
        <f>IF(A43="","",AVERAGE(XbarR_Data!B43:F43))</f>
        <v>#DIV/0!</v>
      </c>
      <c r="C43" s="3">
        <f>IF(A43="","",MAX(XbarR_Data!B43:F43)-MIN(XbarR_Data!B43:F43))</f>
        <v>0</v>
      </c>
      <c r="D43" s="3" t="e">
        <f ca="1">IF(OR(B43="",$O$19=""),"",IF(B43&gt;$O$19,1,IF(B43&lt;$O$19,-1,0)))</f>
        <v>#DIV/0!</v>
      </c>
      <c r="E43" s="3" t="str">
        <f t="shared" ref="E43:E74" ca="1" si="1">IF(COUNT(D36:D43)&lt;8,"",IF(ABS(SUM(D36:D43))=8,"8 in row",""))</f>
        <v/>
      </c>
      <c r="G43" s="3">
        <f ca="1">IF($N$15="",NA(),$N$19)</f>
        <v>20.593950500000002</v>
      </c>
      <c r="H43" s="3">
        <f ca="1">IF($N$15="",NA(),$O$19)</f>
        <v>20.058500000000002</v>
      </c>
      <c r="I43" s="3">
        <f ca="1">IF($N$15="",NA(),$P$19)</f>
        <v>19.523049500000003</v>
      </c>
      <c r="J43" s="3">
        <f ca="1">IF($O$15="",NA(),$Q$19)</f>
        <v>1.6761289999999989</v>
      </c>
      <c r="K43" s="3">
        <f ca="1">IF($O$15="",NA(),$R$19)</f>
        <v>0.73449999999999949</v>
      </c>
      <c r="L43" s="3">
        <f ca="1">IF($O$15="",NA(),$S$19)</f>
        <v>0</v>
      </c>
    </row>
    <row r="44" spans="1:12" x14ac:dyDescent="0.25">
      <c r="A44" s="3">
        <f>XbarR_Data!A44</f>
        <v>41</v>
      </c>
      <c r="B44" s="3" t="e">
        <f>IF(A44="","",AVERAGE(XbarR_Data!B44:F44))</f>
        <v>#DIV/0!</v>
      </c>
      <c r="C44" s="3">
        <f>IF(A44="","",MAX(XbarR_Data!B44:F44)-MIN(XbarR_Data!B44:F44))</f>
        <v>0</v>
      </c>
      <c r="D44" s="3" t="e">
        <f ca="1">IF(OR(B44="",$O$19=""),"",IF(B44&gt;$O$19,1,IF(B44&lt;$O$19,-1,0)))</f>
        <v>#DIV/0!</v>
      </c>
      <c r="E44" s="3" t="str">
        <f t="shared" ca="1" si="1"/>
        <v/>
      </c>
      <c r="G44" s="3">
        <f ca="1">IF($N$15="",NA(),$N$19)</f>
        <v>20.593950500000002</v>
      </c>
      <c r="H44" s="3">
        <f ca="1">IF($N$15="",NA(),$O$19)</f>
        <v>20.058500000000002</v>
      </c>
      <c r="I44" s="3">
        <f ca="1">IF($N$15="",NA(),$P$19)</f>
        <v>19.523049500000003</v>
      </c>
      <c r="J44" s="3">
        <f ca="1">IF($O$15="",NA(),$Q$19)</f>
        <v>1.6761289999999989</v>
      </c>
      <c r="K44" s="3">
        <f ca="1">IF($O$15="",NA(),$R$19)</f>
        <v>0.73449999999999949</v>
      </c>
      <c r="L44" s="3">
        <f ca="1">IF($O$15="",NA(),$S$19)</f>
        <v>0</v>
      </c>
    </row>
    <row r="45" spans="1:12" x14ac:dyDescent="0.25">
      <c r="A45" s="3">
        <f>XbarR_Data!A45</f>
        <v>0</v>
      </c>
      <c r="B45" s="3" t="e">
        <f>IF(A45="","",AVERAGE(XbarR_Data!B45:F45))</f>
        <v>#DIV/0!</v>
      </c>
      <c r="C45" s="3">
        <f>IF(A45="","",MAX(XbarR_Data!B45:F45)-MIN(XbarR_Data!B45:F45))</f>
        <v>0</v>
      </c>
      <c r="D45" s="3" t="e">
        <f ca="1">IF(OR(B45="",$O$19=""),"",IF(B45&gt;$O$19,1,IF(B45&lt;$O$19,-1,0)))</f>
        <v>#DIV/0!</v>
      </c>
      <c r="E45" s="3" t="str">
        <f t="shared" ca="1" si="1"/>
        <v/>
      </c>
      <c r="G45" s="3">
        <f ca="1">IF($N$15="",NA(),$N$19)</f>
        <v>20.593950500000002</v>
      </c>
      <c r="H45" s="3">
        <f ca="1">IF($N$15="",NA(),$O$19)</f>
        <v>20.058500000000002</v>
      </c>
      <c r="I45" s="3">
        <f ca="1">IF($N$15="",NA(),$P$19)</f>
        <v>19.523049500000003</v>
      </c>
      <c r="J45" s="3">
        <f ca="1">IF($O$15="",NA(),$Q$19)</f>
        <v>1.6761289999999989</v>
      </c>
      <c r="K45" s="3">
        <f ca="1">IF($O$15="",NA(),$R$19)</f>
        <v>0.73449999999999949</v>
      </c>
      <c r="L45" s="3">
        <f ca="1">IF($O$15="",NA(),$S$19)</f>
        <v>0</v>
      </c>
    </row>
    <row r="46" spans="1:12" x14ac:dyDescent="0.25">
      <c r="A46" s="3">
        <f>XbarR_Data!A46</f>
        <v>0</v>
      </c>
      <c r="B46" s="3" t="e">
        <f>IF(A46="","",AVERAGE(XbarR_Data!B46:F46))</f>
        <v>#DIV/0!</v>
      </c>
      <c r="C46" s="3">
        <f>IF(A46="","",MAX(XbarR_Data!B46:F46)-MIN(XbarR_Data!B46:F46))</f>
        <v>0</v>
      </c>
      <c r="D46" s="3" t="e">
        <f ca="1">IF(OR(B46="",$O$19=""),"",IF(B46&gt;$O$19,1,IF(B46&lt;$O$19,-1,0)))</f>
        <v>#DIV/0!</v>
      </c>
      <c r="E46" s="3" t="str">
        <f t="shared" ca="1" si="1"/>
        <v/>
      </c>
      <c r="G46" s="3">
        <f ca="1">IF($N$15="",NA(),$N$19)</f>
        <v>20.593950500000002</v>
      </c>
      <c r="H46" s="3">
        <f ca="1">IF($N$15="",NA(),$O$19)</f>
        <v>20.058500000000002</v>
      </c>
      <c r="I46" s="3">
        <f ca="1">IF($N$15="",NA(),$P$19)</f>
        <v>19.523049500000003</v>
      </c>
      <c r="J46" s="3">
        <f ca="1">IF($O$15="",NA(),$Q$19)</f>
        <v>1.6761289999999989</v>
      </c>
      <c r="K46" s="3">
        <f ca="1">IF($O$15="",NA(),$R$19)</f>
        <v>0.73449999999999949</v>
      </c>
      <c r="L46" s="3">
        <f ca="1">IF($O$15="",NA(),$S$19)</f>
        <v>0</v>
      </c>
    </row>
    <row r="47" spans="1:12" x14ac:dyDescent="0.25">
      <c r="A47" s="3">
        <f>XbarR_Data!A47</f>
        <v>0</v>
      </c>
      <c r="B47" s="3" t="e">
        <f>IF(A47="","",AVERAGE(XbarR_Data!B47:F47))</f>
        <v>#DIV/0!</v>
      </c>
      <c r="C47" s="3">
        <f>IF(A47="","",MAX(XbarR_Data!B47:F47)-MIN(XbarR_Data!B47:F47))</f>
        <v>0</v>
      </c>
      <c r="D47" s="3" t="e">
        <f ca="1">IF(OR(B47="",$O$19=""),"",IF(B47&gt;$O$19,1,IF(B47&lt;$O$19,-1,0)))</f>
        <v>#DIV/0!</v>
      </c>
      <c r="E47" s="3" t="str">
        <f t="shared" ca="1" si="1"/>
        <v/>
      </c>
      <c r="G47" s="3">
        <f ca="1">IF($N$15="",NA(),$N$19)</f>
        <v>20.593950500000002</v>
      </c>
      <c r="H47" s="3">
        <f ca="1">IF($N$15="",NA(),$O$19)</f>
        <v>20.058500000000002</v>
      </c>
      <c r="I47" s="3">
        <f ca="1">IF($N$15="",NA(),$P$19)</f>
        <v>19.523049500000003</v>
      </c>
      <c r="J47" s="3">
        <f ca="1">IF($O$15="",NA(),$Q$19)</f>
        <v>1.6761289999999989</v>
      </c>
      <c r="K47" s="3">
        <f ca="1">IF($O$15="",NA(),$R$19)</f>
        <v>0.73449999999999949</v>
      </c>
      <c r="L47" s="3">
        <f ca="1">IF($O$15="",NA(),$S$19)</f>
        <v>0</v>
      </c>
    </row>
    <row r="48" spans="1:12" x14ac:dyDescent="0.25">
      <c r="A48" s="3">
        <f>XbarR_Data!A48</f>
        <v>0</v>
      </c>
      <c r="B48" s="3" t="e">
        <f>IF(A48="","",AVERAGE(XbarR_Data!B48:F48))</f>
        <v>#DIV/0!</v>
      </c>
      <c r="C48" s="3">
        <f>IF(A48="","",MAX(XbarR_Data!B48:F48)-MIN(XbarR_Data!B48:F48))</f>
        <v>0</v>
      </c>
      <c r="D48" s="3" t="e">
        <f ca="1">IF(OR(B48="",$O$19=""),"",IF(B48&gt;$O$19,1,IF(B48&lt;$O$19,-1,0)))</f>
        <v>#DIV/0!</v>
      </c>
      <c r="E48" s="3" t="str">
        <f t="shared" ca="1" si="1"/>
        <v/>
      </c>
      <c r="G48" s="3">
        <f ca="1">IF($N$15="",NA(),$N$19)</f>
        <v>20.593950500000002</v>
      </c>
      <c r="H48" s="3">
        <f ca="1">IF($N$15="",NA(),$O$19)</f>
        <v>20.058500000000002</v>
      </c>
      <c r="I48" s="3">
        <f ca="1">IF($N$15="",NA(),$P$19)</f>
        <v>19.523049500000003</v>
      </c>
      <c r="J48" s="3">
        <f ca="1">IF($O$15="",NA(),$Q$19)</f>
        <v>1.6761289999999989</v>
      </c>
      <c r="K48" s="3">
        <f ca="1">IF($O$15="",NA(),$R$19)</f>
        <v>0.73449999999999949</v>
      </c>
      <c r="L48" s="3">
        <f ca="1">IF($O$15="",NA(),$S$19)</f>
        <v>0</v>
      </c>
    </row>
    <row r="49" spans="1:12" x14ac:dyDescent="0.25">
      <c r="A49" s="3">
        <f>XbarR_Data!A49</f>
        <v>0</v>
      </c>
      <c r="B49" s="3" t="e">
        <f>IF(A49="","",AVERAGE(XbarR_Data!B49:F49))</f>
        <v>#DIV/0!</v>
      </c>
      <c r="C49" s="3">
        <f>IF(A49="","",MAX(XbarR_Data!B49:F49)-MIN(XbarR_Data!B49:F49))</f>
        <v>0</v>
      </c>
      <c r="D49" s="3" t="e">
        <f ca="1">IF(OR(B49="",$O$19=""),"",IF(B49&gt;$O$19,1,IF(B49&lt;$O$19,-1,0)))</f>
        <v>#DIV/0!</v>
      </c>
      <c r="E49" s="3" t="str">
        <f t="shared" ca="1" si="1"/>
        <v/>
      </c>
      <c r="G49" s="3">
        <f ca="1">IF($N$15="",NA(),$N$19)</f>
        <v>20.593950500000002</v>
      </c>
      <c r="H49" s="3">
        <f ca="1">IF($N$15="",NA(),$O$19)</f>
        <v>20.058500000000002</v>
      </c>
      <c r="I49" s="3">
        <f ca="1">IF($N$15="",NA(),$P$19)</f>
        <v>19.523049500000003</v>
      </c>
      <c r="J49" s="3">
        <f ca="1">IF($O$15="",NA(),$Q$19)</f>
        <v>1.6761289999999989</v>
      </c>
      <c r="K49" s="3">
        <f ca="1">IF($O$15="",NA(),$R$19)</f>
        <v>0.73449999999999949</v>
      </c>
      <c r="L49" s="3">
        <f ca="1">IF($O$15="",NA(),$S$19)</f>
        <v>0</v>
      </c>
    </row>
    <row r="50" spans="1:12" x14ac:dyDescent="0.25">
      <c r="A50" s="3">
        <f>XbarR_Data!A50</f>
        <v>0</v>
      </c>
      <c r="B50" s="3" t="e">
        <f>IF(A50="","",AVERAGE(XbarR_Data!B50:F50))</f>
        <v>#DIV/0!</v>
      </c>
      <c r="C50" s="3">
        <f>IF(A50="","",MAX(XbarR_Data!B50:F50)-MIN(XbarR_Data!B50:F50))</f>
        <v>0</v>
      </c>
      <c r="D50" s="3" t="e">
        <f ca="1">IF(OR(B50="",$O$19=""),"",IF(B50&gt;$O$19,1,IF(B50&lt;$O$19,-1,0)))</f>
        <v>#DIV/0!</v>
      </c>
      <c r="E50" s="3" t="str">
        <f t="shared" ca="1" si="1"/>
        <v/>
      </c>
      <c r="G50" s="3">
        <f ca="1">IF($N$15="",NA(),$N$19)</f>
        <v>20.593950500000002</v>
      </c>
      <c r="H50" s="3">
        <f ca="1">IF($N$15="",NA(),$O$19)</f>
        <v>20.058500000000002</v>
      </c>
      <c r="I50" s="3">
        <f ca="1">IF($N$15="",NA(),$P$19)</f>
        <v>19.523049500000003</v>
      </c>
      <c r="J50" s="3">
        <f ca="1">IF($O$15="",NA(),$Q$19)</f>
        <v>1.6761289999999989</v>
      </c>
      <c r="K50" s="3">
        <f ca="1">IF($O$15="",NA(),$R$19)</f>
        <v>0.73449999999999949</v>
      </c>
      <c r="L50" s="3">
        <f ca="1">IF($O$15="",NA(),$S$19)</f>
        <v>0</v>
      </c>
    </row>
    <row r="51" spans="1:12" x14ac:dyDescent="0.25">
      <c r="A51" s="3">
        <f>XbarR_Data!A51</f>
        <v>0</v>
      </c>
      <c r="B51" s="3" t="e">
        <f>IF(A51="","",AVERAGE(XbarR_Data!B51:F51))</f>
        <v>#DIV/0!</v>
      </c>
      <c r="C51" s="3">
        <f>IF(A51="","",MAX(XbarR_Data!B51:F51)-MIN(XbarR_Data!B51:F51))</f>
        <v>0</v>
      </c>
      <c r="D51" s="3" t="e">
        <f ca="1">IF(OR(B51="",$O$19=""),"",IF(B51&gt;$O$19,1,IF(B51&lt;$O$19,-1,0)))</f>
        <v>#DIV/0!</v>
      </c>
      <c r="E51" s="3" t="str">
        <f t="shared" ca="1" si="1"/>
        <v/>
      </c>
      <c r="G51" s="3">
        <f ca="1">IF($N$15="",NA(),$N$19)</f>
        <v>20.593950500000002</v>
      </c>
      <c r="H51" s="3">
        <f ca="1">IF($N$15="",NA(),$O$19)</f>
        <v>20.058500000000002</v>
      </c>
      <c r="I51" s="3">
        <f ca="1">IF($N$15="",NA(),$P$19)</f>
        <v>19.523049500000003</v>
      </c>
      <c r="J51" s="3">
        <f ca="1">IF($O$15="",NA(),$Q$19)</f>
        <v>1.6761289999999989</v>
      </c>
      <c r="K51" s="3">
        <f ca="1">IF($O$15="",NA(),$R$19)</f>
        <v>0.73449999999999949</v>
      </c>
      <c r="L51" s="3">
        <f ca="1">IF($O$15="",NA(),$S$19)</f>
        <v>0</v>
      </c>
    </row>
    <row r="52" spans="1:12" x14ac:dyDescent="0.25">
      <c r="A52" s="3">
        <f>XbarR_Data!A52</f>
        <v>0</v>
      </c>
      <c r="B52" s="3" t="e">
        <f>IF(A52="","",AVERAGE(XbarR_Data!B52:F52))</f>
        <v>#DIV/0!</v>
      </c>
      <c r="C52" s="3">
        <f>IF(A52="","",MAX(XbarR_Data!B52:F52)-MIN(XbarR_Data!B52:F52))</f>
        <v>0</v>
      </c>
      <c r="D52" s="3" t="e">
        <f ca="1">IF(OR(B52="",$O$19=""),"",IF(B52&gt;$O$19,1,IF(B52&lt;$O$19,-1,0)))</f>
        <v>#DIV/0!</v>
      </c>
      <c r="E52" s="3" t="str">
        <f t="shared" ca="1" si="1"/>
        <v/>
      </c>
      <c r="G52" s="3">
        <f ca="1">IF($N$15="",NA(),$N$19)</f>
        <v>20.593950500000002</v>
      </c>
      <c r="H52" s="3">
        <f ca="1">IF($N$15="",NA(),$O$19)</f>
        <v>20.058500000000002</v>
      </c>
      <c r="I52" s="3">
        <f ca="1">IF($N$15="",NA(),$P$19)</f>
        <v>19.523049500000003</v>
      </c>
      <c r="J52" s="3">
        <f ca="1">IF($O$15="",NA(),$Q$19)</f>
        <v>1.6761289999999989</v>
      </c>
      <c r="K52" s="3">
        <f ca="1">IF($O$15="",NA(),$R$19)</f>
        <v>0.73449999999999949</v>
      </c>
      <c r="L52" s="3">
        <f ca="1">IF($O$15="",NA(),$S$19)</f>
        <v>0</v>
      </c>
    </row>
    <row r="53" spans="1:12" x14ac:dyDescent="0.25">
      <c r="A53" s="3">
        <f>XbarR_Data!A53</f>
        <v>0</v>
      </c>
      <c r="B53" s="3" t="e">
        <f>IF(A53="","",AVERAGE(XbarR_Data!B53:F53))</f>
        <v>#DIV/0!</v>
      </c>
      <c r="C53" s="3">
        <f>IF(A53="","",MAX(XbarR_Data!B53:F53)-MIN(XbarR_Data!B53:F53))</f>
        <v>0</v>
      </c>
      <c r="D53" s="3" t="e">
        <f ca="1">IF(OR(B53="",$O$19=""),"",IF(B53&gt;$O$19,1,IF(B53&lt;$O$19,-1,0)))</f>
        <v>#DIV/0!</v>
      </c>
      <c r="E53" s="3" t="str">
        <f t="shared" ca="1" si="1"/>
        <v/>
      </c>
      <c r="G53" s="3">
        <f ca="1">IF($N$15="",NA(),$N$19)</f>
        <v>20.593950500000002</v>
      </c>
      <c r="H53" s="3">
        <f ca="1">IF($N$15="",NA(),$O$19)</f>
        <v>20.058500000000002</v>
      </c>
      <c r="I53" s="3">
        <f ca="1">IF($N$15="",NA(),$P$19)</f>
        <v>19.523049500000003</v>
      </c>
      <c r="J53" s="3">
        <f ca="1">IF($O$15="",NA(),$Q$19)</f>
        <v>1.6761289999999989</v>
      </c>
      <c r="K53" s="3">
        <f ca="1">IF($O$15="",NA(),$R$19)</f>
        <v>0.73449999999999949</v>
      </c>
      <c r="L53" s="3">
        <f ca="1">IF($O$15="",NA(),$S$19)</f>
        <v>0</v>
      </c>
    </row>
    <row r="54" spans="1:12" x14ac:dyDescent="0.25">
      <c r="A54" s="3">
        <f>XbarR_Data!A54</f>
        <v>0</v>
      </c>
      <c r="B54" s="3" t="e">
        <f>IF(A54="","",AVERAGE(XbarR_Data!B54:F54))</f>
        <v>#DIV/0!</v>
      </c>
      <c r="C54" s="3">
        <f>IF(A54="","",MAX(XbarR_Data!B54:F54)-MIN(XbarR_Data!B54:F54))</f>
        <v>0</v>
      </c>
      <c r="D54" s="3" t="e">
        <f ca="1">IF(OR(B54="",$O$19=""),"",IF(B54&gt;$O$19,1,IF(B54&lt;$O$19,-1,0)))</f>
        <v>#DIV/0!</v>
      </c>
      <c r="E54" s="3" t="str">
        <f t="shared" ca="1" si="1"/>
        <v/>
      </c>
      <c r="G54" s="3">
        <f ca="1">IF($N$15="",NA(),$N$19)</f>
        <v>20.593950500000002</v>
      </c>
      <c r="H54" s="3">
        <f ca="1">IF($N$15="",NA(),$O$19)</f>
        <v>20.058500000000002</v>
      </c>
      <c r="I54" s="3">
        <f ca="1">IF($N$15="",NA(),$P$19)</f>
        <v>19.523049500000003</v>
      </c>
      <c r="J54" s="3">
        <f ca="1">IF($O$15="",NA(),$Q$19)</f>
        <v>1.6761289999999989</v>
      </c>
      <c r="K54" s="3">
        <f ca="1">IF($O$15="",NA(),$R$19)</f>
        <v>0.73449999999999949</v>
      </c>
      <c r="L54" s="3">
        <f ca="1">IF($O$15="",NA(),$S$19)</f>
        <v>0</v>
      </c>
    </row>
    <row r="55" spans="1:12" x14ac:dyDescent="0.25">
      <c r="A55" s="3">
        <f>XbarR_Data!A55</f>
        <v>0</v>
      </c>
      <c r="B55" s="3" t="e">
        <f>IF(A55="","",AVERAGE(XbarR_Data!B55:F55))</f>
        <v>#DIV/0!</v>
      </c>
      <c r="C55" s="3">
        <f>IF(A55="","",MAX(XbarR_Data!B55:F55)-MIN(XbarR_Data!B55:F55))</f>
        <v>0</v>
      </c>
      <c r="D55" s="3" t="e">
        <f ca="1">IF(OR(B55="",$O$19=""),"",IF(B55&gt;$O$19,1,IF(B55&lt;$O$19,-1,0)))</f>
        <v>#DIV/0!</v>
      </c>
      <c r="E55" s="3" t="str">
        <f t="shared" ca="1" si="1"/>
        <v/>
      </c>
      <c r="G55" s="3">
        <f ca="1">IF($N$15="",NA(),$N$19)</f>
        <v>20.593950500000002</v>
      </c>
      <c r="H55" s="3">
        <f ca="1">IF($N$15="",NA(),$O$19)</f>
        <v>20.058500000000002</v>
      </c>
      <c r="I55" s="3">
        <f ca="1">IF($N$15="",NA(),$P$19)</f>
        <v>19.523049500000003</v>
      </c>
      <c r="J55" s="3">
        <f ca="1">IF($O$15="",NA(),$Q$19)</f>
        <v>1.6761289999999989</v>
      </c>
      <c r="K55" s="3">
        <f ca="1">IF($O$15="",NA(),$R$19)</f>
        <v>0.73449999999999949</v>
      </c>
      <c r="L55" s="3">
        <f ca="1">IF($O$15="",NA(),$S$19)</f>
        <v>0</v>
      </c>
    </row>
    <row r="56" spans="1:12" x14ac:dyDescent="0.25">
      <c r="A56" s="3">
        <f>XbarR_Data!A56</f>
        <v>0</v>
      </c>
      <c r="B56" s="3" t="e">
        <f>IF(A56="","",AVERAGE(XbarR_Data!B56:F56))</f>
        <v>#DIV/0!</v>
      </c>
      <c r="C56" s="3">
        <f>IF(A56="","",MAX(XbarR_Data!B56:F56)-MIN(XbarR_Data!B56:F56))</f>
        <v>0</v>
      </c>
      <c r="D56" s="3" t="e">
        <f ca="1">IF(OR(B56="",$O$19=""),"",IF(B56&gt;$O$19,1,IF(B56&lt;$O$19,-1,0)))</f>
        <v>#DIV/0!</v>
      </c>
      <c r="E56" s="3" t="str">
        <f t="shared" ca="1" si="1"/>
        <v/>
      </c>
      <c r="G56" s="3">
        <f ca="1">IF($N$15="",NA(),$N$19)</f>
        <v>20.593950500000002</v>
      </c>
      <c r="H56" s="3">
        <f ca="1">IF($N$15="",NA(),$O$19)</f>
        <v>20.058500000000002</v>
      </c>
      <c r="I56" s="3">
        <f ca="1">IF($N$15="",NA(),$P$19)</f>
        <v>19.523049500000003</v>
      </c>
      <c r="J56" s="3">
        <f ca="1">IF($O$15="",NA(),$Q$19)</f>
        <v>1.6761289999999989</v>
      </c>
      <c r="K56" s="3">
        <f ca="1">IF($O$15="",NA(),$R$19)</f>
        <v>0.73449999999999949</v>
      </c>
      <c r="L56" s="3">
        <f ca="1">IF($O$15="",NA(),$S$19)</f>
        <v>0</v>
      </c>
    </row>
    <row r="57" spans="1:12" x14ac:dyDescent="0.25">
      <c r="A57" s="3">
        <f>XbarR_Data!A57</f>
        <v>0</v>
      </c>
      <c r="B57" s="3" t="e">
        <f>IF(A57="","",AVERAGE(XbarR_Data!B57:F57))</f>
        <v>#DIV/0!</v>
      </c>
      <c r="C57" s="3">
        <f>IF(A57="","",MAX(XbarR_Data!B57:F57)-MIN(XbarR_Data!B57:F57))</f>
        <v>0</v>
      </c>
      <c r="D57" s="3" t="e">
        <f ca="1">IF(OR(B57="",$O$19=""),"",IF(B57&gt;$O$19,1,IF(B57&lt;$O$19,-1,0)))</f>
        <v>#DIV/0!</v>
      </c>
      <c r="E57" s="3" t="str">
        <f t="shared" ca="1" si="1"/>
        <v/>
      </c>
      <c r="G57" s="3">
        <f ca="1">IF($N$15="",NA(),$N$19)</f>
        <v>20.593950500000002</v>
      </c>
      <c r="H57" s="3">
        <f ca="1">IF($N$15="",NA(),$O$19)</f>
        <v>20.058500000000002</v>
      </c>
      <c r="I57" s="3">
        <f ca="1">IF($N$15="",NA(),$P$19)</f>
        <v>19.523049500000003</v>
      </c>
      <c r="J57" s="3">
        <f ca="1">IF($O$15="",NA(),$Q$19)</f>
        <v>1.6761289999999989</v>
      </c>
      <c r="K57" s="3">
        <f ca="1">IF($O$15="",NA(),$R$19)</f>
        <v>0.73449999999999949</v>
      </c>
      <c r="L57" s="3">
        <f ca="1">IF($O$15="",NA(),$S$19)</f>
        <v>0</v>
      </c>
    </row>
    <row r="58" spans="1:12" x14ac:dyDescent="0.25">
      <c r="A58" s="3">
        <f>XbarR_Data!A58</f>
        <v>0</v>
      </c>
      <c r="B58" s="3" t="e">
        <f>IF(A58="","",AVERAGE(XbarR_Data!B58:F58))</f>
        <v>#DIV/0!</v>
      </c>
      <c r="C58" s="3">
        <f>IF(A58="","",MAX(XbarR_Data!B58:F58)-MIN(XbarR_Data!B58:F58))</f>
        <v>0</v>
      </c>
      <c r="D58" s="3" t="e">
        <f ca="1">IF(OR(B58="",$O$19=""),"",IF(B58&gt;$O$19,1,IF(B58&lt;$O$19,-1,0)))</f>
        <v>#DIV/0!</v>
      </c>
      <c r="E58" s="3" t="str">
        <f t="shared" ca="1" si="1"/>
        <v/>
      </c>
      <c r="G58" s="3">
        <f ca="1">IF($N$15="",NA(),$N$19)</f>
        <v>20.593950500000002</v>
      </c>
      <c r="H58" s="3">
        <f ca="1">IF($N$15="",NA(),$O$19)</f>
        <v>20.058500000000002</v>
      </c>
      <c r="I58" s="3">
        <f ca="1">IF($N$15="",NA(),$P$19)</f>
        <v>19.523049500000003</v>
      </c>
      <c r="J58" s="3">
        <f ca="1">IF($O$15="",NA(),$Q$19)</f>
        <v>1.6761289999999989</v>
      </c>
      <c r="K58" s="3">
        <f ca="1">IF($O$15="",NA(),$R$19)</f>
        <v>0.73449999999999949</v>
      </c>
      <c r="L58" s="3">
        <f ca="1">IF($O$15="",NA(),$S$19)</f>
        <v>0</v>
      </c>
    </row>
    <row r="59" spans="1:12" x14ac:dyDescent="0.25">
      <c r="A59" s="3">
        <f>XbarR_Data!A59</f>
        <v>0</v>
      </c>
      <c r="B59" s="3" t="e">
        <f>IF(A59="","",AVERAGE(XbarR_Data!B59:F59))</f>
        <v>#DIV/0!</v>
      </c>
      <c r="C59" s="3">
        <f>IF(A59="","",MAX(XbarR_Data!B59:F59)-MIN(XbarR_Data!B59:F59))</f>
        <v>0</v>
      </c>
      <c r="D59" s="3" t="e">
        <f ca="1">IF(OR(B59="",$O$19=""),"",IF(B59&gt;$O$19,1,IF(B59&lt;$O$19,-1,0)))</f>
        <v>#DIV/0!</v>
      </c>
      <c r="E59" s="3" t="str">
        <f t="shared" ca="1" si="1"/>
        <v/>
      </c>
      <c r="G59" s="3">
        <f ca="1">IF($N$15="",NA(),$N$19)</f>
        <v>20.593950500000002</v>
      </c>
      <c r="H59" s="3">
        <f ca="1">IF($N$15="",NA(),$O$19)</f>
        <v>20.058500000000002</v>
      </c>
      <c r="I59" s="3">
        <f ca="1">IF($N$15="",NA(),$P$19)</f>
        <v>19.523049500000003</v>
      </c>
      <c r="J59" s="3">
        <f ca="1">IF($O$15="",NA(),$Q$19)</f>
        <v>1.6761289999999989</v>
      </c>
      <c r="K59" s="3">
        <f ca="1">IF($O$15="",NA(),$R$19)</f>
        <v>0.73449999999999949</v>
      </c>
      <c r="L59" s="3">
        <f ca="1">IF($O$15="",NA(),$S$19)</f>
        <v>0</v>
      </c>
    </row>
    <row r="60" spans="1:12" x14ac:dyDescent="0.25">
      <c r="A60" s="3">
        <f>XbarR_Data!A60</f>
        <v>0</v>
      </c>
      <c r="B60" s="3" t="e">
        <f>IF(A60="","",AVERAGE(XbarR_Data!B60:F60))</f>
        <v>#DIV/0!</v>
      </c>
      <c r="C60" s="3">
        <f>IF(A60="","",MAX(XbarR_Data!B60:F60)-MIN(XbarR_Data!B60:F60))</f>
        <v>0</v>
      </c>
      <c r="D60" s="3" t="e">
        <f ca="1">IF(OR(B60="",$O$19=""),"",IF(B60&gt;$O$19,1,IF(B60&lt;$O$19,-1,0)))</f>
        <v>#DIV/0!</v>
      </c>
      <c r="E60" s="3" t="str">
        <f t="shared" ca="1" si="1"/>
        <v/>
      </c>
      <c r="G60" s="3">
        <f ca="1">IF($N$15="",NA(),$N$19)</f>
        <v>20.593950500000002</v>
      </c>
      <c r="H60" s="3">
        <f ca="1">IF($N$15="",NA(),$O$19)</f>
        <v>20.058500000000002</v>
      </c>
      <c r="I60" s="3">
        <f ca="1">IF($N$15="",NA(),$P$19)</f>
        <v>19.523049500000003</v>
      </c>
      <c r="J60" s="3">
        <f ca="1">IF($O$15="",NA(),$Q$19)</f>
        <v>1.6761289999999989</v>
      </c>
      <c r="K60" s="3">
        <f ca="1">IF($O$15="",NA(),$R$19)</f>
        <v>0.73449999999999949</v>
      </c>
      <c r="L60" s="3">
        <f ca="1">IF($O$15="",NA(),$S$19)</f>
        <v>0</v>
      </c>
    </row>
    <row r="61" spans="1:12" x14ac:dyDescent="0.25">
      <c r="A61" s="3">
        <f>XbarR_Data!A61</f>
        <v>0</v>
      </c>
      <c r="B61" s="3" t="e">
        <f>IF(A61="","",AVERAGE(XbarR_Data!B61:F61))</f>
        <v>#DIV/0!</v>
      </c>
      <c r="C61" s="3">
        <f>IF(A61="","",MAX(XbarR_Data!B61:F61)-MIN(XbarR_Data!B61:F61))</f>
        <v>0</v>
      </c>
      <c r="D61" s="3" t="e">
        <f ca="1">IF(OR(B61="",$O$19=""),"",IF(B61&gt;$O$19,1,IF(B61&lt;$O$19,-1,0)))</f>
        <v>#DIV/0!</v>
      </c>
      <c r="E61" s="3" t="str">
        <f t="shared" ca="1" si="1"/>
        <v/>
      </c>
      <c r="G61" s="3">
        <f ca="1">IF($N$15="",NA(),$N$19)</f>
        <v>20.593950500000002</v>
      </c>
      <c r="H61" s="3">
        <f ca="1">IF($N$15="",NA(),$O$19)</f>
        <v>20.058500000000002</v>
      </c>
      <c r="I61" s="3">
        <f ca="1">IF($N$15="",NA(),$P$19)</f>
        <v>19.523049500000003</v>
      </c>
      <c r="J61" s="3">
        <f ca="1">IF($O$15="",NA(),$Q$19)</f>
        <v>1.6761289999999989</v>
      </c>
      <c r="K61" s="3">
        <f ca="1">IF($O$15="",NA(),$R$19)</f>
        <v>0.73449999999999949</v>
      </c>
      <c r="L61" s="3">
        <f ca="1">IF($O$15="",NA(),$S$19)</f>
        <v>0</v>
      </c>
    </row>
    <row r="62" spans="1:12" x14ac:dyDescent="0.25">
      <c r="A62" s="3">
        <f>XbarR_Data!A62</f>
        <v>0</v>
      </c>
      <c r="B62" s="3" t="e">
        <f>IF(A62="","",AVERAGE(XbarR_Data!B62:F62))</f>
        <v>#DIV/0!</v>
      </c>
      <c r="C62" s="3">
        <f>IF(A62="","",MAX(XbarR_Data!B62:F62)-MIN(XbarR_Data!B62:F62))</f>
        <v>0</v>
      </c>
      <c r="D62" s="3" t="e">
        <f ca="1">IF(OR(B62="",$O$19=""),"",IF(B62&gt;$O$19,1,IF(B62&lt;$O$19,-1,0)))</f>
        <v>#DIV/0!</v>
      </c>
      <c r="E62" s="3" t="str">
        <f t="shared" ca="1" si="1"/>
        <v/>
      </c>
      <c r="G62" s="3">
        <f ca="1">IF($N$15="",NA(),$N$19)</f>
        <v>20.593950500000002</v>
      </c>
      <c r="H62" s="3">
        <f ca="1">IF($N$15="",NA(),$O$19)</f>
        <v>20.058500000000002</v>
      </c>
      <c r="I62" s="3">
        <f ca="1">IF($N$15="",NA(),$P$19)</f>
        <v>19.523049500000003</v>
      </c>
      <c r="J62" s="3">
        <f ca="1">IF($O$15="",NA(),$Q$19)</f>
        <v>1.6761289999999989</v>
      </c>
      <c r="K62" s="3">
        <f ca="1">IF($O$15="",NA(),$R$19)</f>
        <v>0.73449999999999949</v>
      </c>
      <c r="L62" s="3">
        <f ca="1">IF($O$15="",NA(),$S$19)</f>
        <v>0</v>
      </c>
    </row>
    <row r="63" spans="1:12" x14ac:dyDescent="0.25">
      <c r="A63" s="3">
        <f>XbarR_Data!A63</f>
        <v>0</v>
      </c>
      <c r="B63" s="3" t="e">
        <f>IF(A63="","",AVERAGE(XbarR_Data!B63:F63))</f>
        <v>#DIV/0!</v>
      </c>
      <c r="C63" s="3">
        <f>IF(A63="","",MAX(XbarR_Data!B63:F63)-MIN(XbarR_Data!B63:F63))</f>
        <v>0</v>
      </c>
      <c r="D63" s="3" t="e">
        <f ca="1">IF(OR(B63="",$O$19=""),"",IF(B63&gt;$O$19,1,IF(B63&lt;$O$19,-1,0)))</f>
        <v>#DIV/0!</v>
      </c>
      <c r="E63" s="3" t="str">
        <f t="shared" ca="1" si="1"/>
        <v/>
      </c>
      <c r="G63" s="3">
        <f ca="1">IF($N$15="",NA(),$N$19)</f>
        <v>20.593950500000002</v>
      </c>
      <c r="H63" s="3">
        <f ca="1">IF($N$15="",NA(),$O$19)</f>
        <v>20.058500000000002</v>
      </c>
      <c r="I63" s="3">
        <f ca="1">IF($N$15="",NA(),$P$19)</f>
        <v>19.523049500000003</v>
      </c>
      <c r="J63" s="3">
        <f ca="1">IF($O$15="",NA(),$Q$19)</f>
        <v>1.6761289999999989</v>
      </c>
      <c r="K63" s="3">
        <f ca="1">IF($O$15="",NA(),$R$19)</f>
        <v>0.73449999999999949</v>
      </c>
      <c r="L63" s="3">
        <f ca="1">IF($O$15="",NA(),$S$19)</f>
        <v>0</v>
      </c>
    </row>
    <row r="64" spans="1:12" x14ac:dyDescent="0.25">
      <c r="A64" s="3">
        <f>XbarR_Data!A64</f>
        <v>0</v>
      </c>
      <c r="B64" s="3" t="e">
        <f>IF(A64="","",AVERAGE(XbarR_Data!B64:F64))</f>
        <v>#DIV/0!</v>
      </c>
      <c r="C64" s="3">
        <f>IF(A64="","",MAX(XbarR_Data!B64:F64)-MIN(XbarR_Data!B64:F64))</f>
        <v>0</v>
      </c>
      <c r="D64" s="3" t="e">
        <f ca="1">IF(OR(B64="",$O$19=""),"",IF(B64&gt;$O$19,1,IF(B64&lt;$O$19,-1,0)))</f>
        <v>#DIV/0!</v>
      </c>
      <c r="E64" s="3" t="str">
        <f t="shared" ca="1" si="1"/>
        <v/>
      </c>
      <c r="G64" s="3">
        <f ca="1">IF($N$15="",NA(),$N$19)</f>
        <v>20.593950500000002</v>
      </c>
      <c r="H64" s="3">
        <f ca="1">IF($N$15="",NA(),$O$19)</f>
        <v>20.058500000000002</v>
      </c>
      <c r="I64" s="3">
        <f ca="1">IF($N$15="",NA(),$P$19)</f>
        <v>19.523049500000003</v>
      </c>
      <c r="J64" s="3">
        <f ca="1">IF($O$15="",NA(),$Q$19)</f>
        <v>1.6761289999999989</v>
      </c>
      <c r="K64" s="3">
        <f ca="1">IF($O$15="",NA(),$R$19)</f>
        <v>0.73449999999999949</v>
      </c>
      <c r="L64" s="3">
        <f ca="1">IF($O$15="",NA(),$S$19)</f>
        <v>0</v>
      </c>
    </row>
    <row r="65" spans="1:12" x14ac:dyDescent="0.25">
      <c r="A65" s="3">
        <f>XbarR_Data!A65</f>
        <v>0</v>
      </c>
      <c r="B65" s="3" t="e">
        <f>IF(A65="","",AVERAGE(XbarR_Data!B65:F65))</f>
        <v>#DIV/0!</v>
      </c>
      <c r="C65" s="3">
        <f>IF(A65="","",MAX(XbarR_Data!B65:F65)-MIN(XbarR_Data!B65:F65))</f>
        <v>0</v>
      </c>
      <c r="D65" s="3" t="e">
        <f ca="1">IF(OR(B65="",$O$19=""),"",IF(B65&gt;$O$19,1,IF(B65&lt;$O$19,-1,0)))</f>
        <v>#DIV/0!</v>
      </c>
      <c r="E65" s="3" t="str">
        <f t="shared" ca="1" si="1"/>
        <v/>
      </c>
      <c r="G65" s="3">
        <f ca="1">IF($N$15="",NA(),$N$19)</f>
        <v>20.593950500000002</v>
      </c>
      <c r="H65" s="3">
        <f ca="1">IF($N$15="",NA(),$O$19)</f>
        <v>20.058500000000002</v>
      </c>
      <c r="I65" s="3">
        <f ca="1">IF($N$15="",NA(),$P$19)</f>
        <v>19.523049500000003</v>
      </c>
      <c r="J65" s="3">
        <f ca="1">IF($O$15="",NA(),$Q$19)</f>
        <v>1.6761289999999989</v>
      </c>
      <c r="K65" s="3">
        <f ca="1">IF($O$15="",NA(),$R$19)</f>
        <v>0.73449999999999949</v>
      </c>
      <c r="L65" s="3">
        <f ca="1">IF($O$15="",NA(),$S$19)</f>
        <v>0</v>
      </c>
    </row>
    <row r="66" spans="1:12" x14ac:dyDescent="0.25">
      <c r="A66" s="3">
        <f>XbarR_Data!A66</f>
        <v>0</v>
      </c>
      <c r="B66" s="3" t="e">
        <f>IF(A66="","",AVERAGE(XbarR_Data!B66:F66))</f>
        <v>#DIV/0!</v>
      </c>
      <c r="C66" s="3">
        <f>IF(A66="","",MAX(XbarR_Data!B66:F66)-MIN(XbarR_Data!B66:F66))</f>
        <v>0</v>
      </c>
      <c r="D66" s="3" t="e">
        <f ca="1">IF(OR(B66="",$O$19=""),"",IF(B66&gt;$O$19,1,IF(B66&lt;$O$19,-1,0)))</f>
        <v>#DIV/0!</v>
      </c>
      <c r="E66" s="3" t="str">
        <f t="shared" ca="1" si="1"/>
        <v/>
      </c>
      <c r="G66" s="3">
        <f ca="1">IF($N$15="",NA(),$N$19)</f>
        <v>20.593950500000002</v>
      </c>
      <c r="H66" s="3">
        <f ca="1">IF($N$15="",NA(),$O$19)</f>
        <v>20.058500000000002</v>
      </c>
      <c r="I66" s="3">
        <f ca="1">IF($N$15="",NA(),$P$19)</f>
        <v>19.523049500000003</v>
      </c>
      <c r="J66" s="3">
        <f ca="1">IF($O$15="",NA(),$Q$19)</f>
        <v>1.6761289999999989</v>
      </c>
      <c r="K66" s="3">
        <f ca="1">IF($O$15="",NA(),$R$19)</f>
        <v>0.73449999999999949</v>
      </c>
      <c r="L66" s="3">
        <f ca="1">IF($O$15="",NA(),$S$19)</f>
        <v>0</v>
      </c>
    </row>
    <row r="67" spans="1:12" x14ac:dyDescent="0.25">
      <c r="A67" s="3">
        <f>XbarR_Data!A67</f>
        <v>0</v>
      </c>
      <c r="B67" s="3" t="e">
        <f>IF(A67="","",AVERAGE(XbarR_Data!B67:F67))</f>
        <v>#DIV/0!</v>
      </c>
      <c r="C67" s="3">
        <f>IF(A67="","",MAX(XbarR_Data!B67:F67)-MIN(XbarR_Data!B67:F67))</f>
        <v>0</v>
      </c>
      <c r="D67" s="3" t="e">
        <f ca="1">IF(OR(B67="",$O$19=""),"",IF(B67&gt;$O$19,1,IF(B67&lt;$O$19,-1,0)))</f>
        <v>#DIV/0!</v>
      </c>
      <c r="E67" s="3" t="str">
        <f t="shared" ca="1" si="1"/>
        <v/>
      </c>
      <c r="G67" s="3">
        <f ca="1">IF($N$15="",NA(),$N$19)</f>
        <v>20.593950500000002</v>
      </c>
      <c r="H67" s="3">
        <f ca="1">IF($N$15="",NA(),$O$19)</f>
        <v>20.058500000000002</v>
      </c>
      <c r="I67" s="3">
        <f ca="1">IF($N$15="",NA(),$P$19)</f>
        <v>19.523049500000003</v>
      </c>
      <c r="J67" s="3">
        <f ca="1">IF($O$15="",NA(),$Q$19)</f>
        <v>1.6761289999999989</v>
      </c>
      <c r="K67" s="3">
        <f ca="1">IF($O$15="",NA(),$R$19)</f>
        <v>0.73449999999999949</v>
      </c>
      <c r="L67" s="3">
        <f ca="1">IF($O$15="",NA(),$S$19)</f>
        <v>0</v>
      </c>
    </row>
    <row r="68" spans="1:12" x14ac:dyDescent="0.25">
      <c r="A68" s="3">
        <f>XbarR_Data!A68</f>
        <v>0</v>
      </c>
      <c r="B68" s="3" t="e">
        <f>IF(A68="","",AVERAGE(XbarR_Data!B68:F68))</f>
        <v>#DIV/0!</v>
      </c>
      <c r="C68" s="3">
        <f>IF(A68="","",MAX(XbarR_Data!B68:F68)-MIN(XbarR_Data!B68:F68))</f>
        <v>0</v>
      </c>
      <c r="D68" s="3" t="e">
        <f ca="1">IF(OR(B68="",$O$19=""),"",IF(B68&gt;$O$19,1,IF(B68&lt;$O$19,-1,0)))</f>
        <v>#DIV/0!</v>
      </c>
      <c r="E68" s="3" t="str">
        <f t="shared" ca="1" si="1"/>
        <v/>
      </c>
      <c r="G68" s="3">
        <f ca="1">IF($N$15="",NA(),$N$19)</f>
        <v>20.593950500000002</v>
      </c>
      <c r="H68" s="3">
        <f ca="1">IF($N$15="",NA(),$O$19)</f>
        <v>20.058500000000002</v>
      </c>
      <c r="I68" s="3">
        <f ca="1">IF($N$15="",NA(),$P$19)</f>
        <v>19.523049500000003</v>
      </c>
      <c r="J68" s="3">
        <f ca="1">IF($O$15="",NA(),$Q$19)</f>
        <v>1.6761289999999989</v>
      </c>
      <c r="K68" s="3">
        <f ca="1">IF($O$15="",NA(),$R$19)</f>
        <v>0.73449999999999949</v>
      </c>
      <c r="L68" s="3">
        <f ca="1">IF($O$15="",NA(),$S$19)</f>
        <v>0</v>
      </c>
    </row>
    <row r="69" spans="1:12" x14ac:dyDescent="0.25">
      <c r="A69" s="3">
        <f>XbarR_Data!A69</f>
        <v>0</v>
      </c>
      <c r="B69" s="3" t="e">
        <f>IF(A69="","",AVERAGE(XbarR_Data!B69:F69))</f>
        <v>#DIV/0!</v>
      </c>
      <c r="C69" s="3">
        <f>IF(A69="","",MAX(XbarR_Data!B69:F69)-MIN(XbarR_Data!B69:F69))</f>
        <v>0</v>
      </c>
      <c r="D69" s="3" t="e">
        <f ca="1">IF(OR(B69="",$O$19=""),"",IF(B69&gt;$O$19,1,IF(B69&lt;$O$19,-1,0)))</f>
        <v>#DIV/0!</v>
      </c>
      <c r="E69" s="3" t="str">
        <f t="shared" ca="1" si="1"/>
        <v/>
      </c>
      <c r="G69" s="3">
        <f ca="1">IF($N$15="",NA(),$N$19)</f>
        <v>20.593950500000002</v>
      </c>
      <c r="H69" s="3">
        <f ca="1">IF($N$15="",NA(),$O$19)</f>
        <v>20.058500000000002</v>
      </c>
      <c r="I69" s="3">
        <f ca="1">IF($N$15="",NA(),$P$19)</f>
        <v>19.523049500000003</v>
      </c>
      <c r="J69" s="3">
        <f ca="1">IF($O$15="",NA(),$Q$19)</f>
        <v>1.6761289999999989</v>
      </c>
      <c r="K69" s="3">
        <f ca="1">IF($O$15="",NA(),$R$19)</f>
        <v>0.73449999999999949</v>
      </c>
      <c r="L69" s="3">
        <f ca="1">IF($O$15="",NA(),$S$19)</f>
        <v>0</v>
      </c>
    </row>
    <row r="70" spans="1:12" x14ac:dyDescent="0.25">
      <c r="A70" s="3">
        <f>XbarR_Data!A70</f>
        <v>0</v>
      </c>
      <c r="B70" s="3" t="e">
        <f>IF(A70="","",AVERAGE(XbarR_Data!B70:F70))</f>
        <v>#DIV/0!</v>
      </c>
      <c r="C70" s="3">
        <f>IF(A70="","",MAX(XbarR_Data!B70:F70)-MIN(XbarR_Data!B70:F70))</f>
        <v>0</v>
      </c>
      <c r="D70" s="3" t="e">
        <f ca="1">IF(OR(B70="",$O$19=""),"",IF(B70&gt;$O$19,1,IF(B70&lt;$O$19,-1,0)))</f>
        <v>#DIV/0!</v>
      </c>
      <c r="E70" s="3" t="str">
        <f t="shared" ca="1" si="1"/>
        <v/>
      </c>
      <c r="G70" s="3">
        <f ca="1">IF($N$15="",NA(),$N$19)</f>
        <v>20.593950500000002</v>
      </c>
      <c r="H70" s="3">
        <f ca="1">IF($N$15="",NA(),$O$19)</f>
        <v>20.058500000000002</v>
      </c>
      <c r="I70" s="3">
        <f ca="1">IF($N$15="",NA(),$P$19)</f>
        <v>19.523049500000003</v>
      </c>
      <c r="J70" s="3">
        <f ca="1">IF($O$15="",NA(),$Q$19)</f>
        <v>1.6761289999999989</v>
      </c>
      <c r="K70" s="3">
        <f ca="1">IF($O$15="",NA(),$R$19)</f>
        <v>0.73449999999999949</v>
      </c>
      <c r="L70" s="3">
        <f ca="1">IF($O$15="",NA(),$S$19)</f>
        <v>0</v>
      </c>
    </row>
    <row r="71" spans="1:12" x14ac:dyDescent="0.25">
      <c r="A71" s="3">
        <f>XbarR_Data!A71</f>
        <v>0</v>
      </c>
      <c r="B71" s="3" t="e">
        <f>IF(A71="","",AVERAGE(XbarR_Data!B71:F71))</f>
        <v>#DIV/0!</v>
      </c>
      <c r="C71" s="3">
        <f>IF(A71="","",MAX(XbarR_Data!B71:F71)-MIN(XbarR_Data!B71:F71))</f>
        <v>0</v>
      </c>
      <c r="D71" s="3" t="e">
        <f ca="1">IF(OR(B71="",$O$19=""),"",IF(B71&gt;$O$19,1,IF(B71&lt;$O$19,-1,0)))</f>
        <v>#DIV/0!</v>
      </c>
      <c r="E71" s="3" t="str">
        <f t="shared" ca="1" si="1"/>
        <v/>
      </c>
      <c r="G71" s="3">
        <f ca="1">IF($N$15="",NA(),$N$19)</f>
        <v>20.593950500000002</v>
      </c>
      <c r="H71" s="3">
        <f ca="1">IF($N$15="",NA(),$O$19)</f>
        <v>20.058500000000002</v>
      </c>
      <c r="I71" s="3">
        <f ca="1">IF($N$15="",NA(),$P$19)</f>
        <v>19.523049500000003</v>
      </c>
      <c r="J71" s="3">
        <f ca="1">IF($O$15="",NA(),$Q$19)</f>
        <v>1.6761289999999989</v>
      </c>
      <c r="K71" s="3">
        <f ca="1">IF($O$15="",NA(),$R$19)</f>
        <v>0.73449999999999949</v>
      </c>
      <c r="L71" s="3">
        <f ca="1">IF($O$15="",NA(),$S$19)</f>
        <v>0</v>
      </c>
    </row>
    <row r="72" spans="1:12" x14ac:dyDescent="0.25">
      <c r="A72" s="3">
        <f>XbarR_Data!A72</f>
        <v>0</v>
      </c>
      <c r="B72" s="3" t="e">
        <f>IF(A72="","",AVERAGE(XbarR_Data!B72:F72))</f>
        <v>#DIV/0!</v>
      </c>
      <c r="C72" s="3">
        <f>IF(A72="","",MAX(XbarR_Data!B72:F72)-MIN(XbarR_Data!B72:F72))</f>
        <v>0</v>
      </c>
      <c r="D72" s="3" t="e">
        <f ca="1">IF(OR(B72="",$O$19=""),"",IF(B72&gt;$O$19,1,IF(B72&lt;$O$19,-1,0)))</f>
        <v>#DIV/0!</v>
      </c>
      <c r="E72" s="3" t="str">
        <f t="shared" ca="1" si="1"/>
        <v/>
      </c>
      <c r="G72" s="3">
        <f ca="1">IF($N$15="",NA(),$N$19)</f>
        <v>20.593950500000002</v>
      </c>
      <c r="H72" s="3">
        <f ca="1">IF($N$15="",NA(),$O$19)</f>
        <v>20.058500000000002</v>
      </c>
      <c r="I72" s="3">
        <f ca="1">IF($N$15="",NA(),$P$19)</f>
        <v>19.523049500000003</v>
      </c>
      <c r="J72" s="3">
        <f ca="1">IF($O$15="",NA(),$Q$19)</f>
        <v>1.6761289999999989</v>
      </c>
      <c r="K72" s="3">
        <f ca="1">IF($O$15="",NA(),$R$19)</f>
        <v>0.73449999999999949</v>
      </c>
      <c r="L72" s="3">
        <f ca="1">IF($O$15="",NA(),$S$19)</f>
        <v>0</v>
      </c>
    </row>
    <row r="73" spans="1:12" x14ac:dyDescent="0.25">
      <c r="A73" s="3">
        <f>XbarR_Data!A73</f>
        <v>0</v>
      </c>
      <c r="B73" s="3" t="e">
        <f>IF(A73="","",AVERAGE(XbarR_Data!B73:F73))</f>
        <v>#DIV/0!</v>
      </c>
      <c r="C73" s="3">
        <f>IF(A73="","",MAX(XbarR_Data!B73:F73)-MIN(XbarR_Data!B73:F73))</f>
        <v>0</v>
      </c>
      <c r="D73" s="3" t="e">
        <f ca="1">IF(OR(B73="",$O$19=""),"",IF(B73&gt;$O$19,1,IF(B73&lt;$O$19,-1,0)))</f>
        <v>#DIV/0!</v>
      </c>
      <c r="E73" s="3" t="str">
        <f t="shared" ca="1" si="1"/>
        <v/>
      </c>
      <c r="G73" s="3">
        <f ca="1">IF($N$15="",NA(),$N$19)</f>
        <v>20.593950500000002</v>
      </c>
      <c r="H73" s="3">
        <f ca="1">IF($N$15="",NA(),$O$19)</f>
        <v>20.058500000000002</v>
      </c>
      <c r="I73" s="3">
        <f ca="1">IF($N$15="",NA(),$P$19)</f>
        <v>19.523049500000003</v>
      </c>
      <c r="J73" s="3">
        <f ca="1">IF($O$15="",NA(),$Q$19)</f>
        <v>1.6761289999999989</v>
      </c>
      <c r="K73" s="3">
        <f ca="1">IF($O$15="",NA(),$R$19)</f>
        <v>0.73449999999999949</v>
      </c>
      <c r="L73" s="3">
        <f ca="1">IF($O$15="",NA(),$S$19)</f>
        <v>0</v>
      </c>
    </row>
    <row r="74" spans="1:12" x14ac:dyDescent="0.25">
      <c r="A74" s="3">
        <f>XbarR_Data!A74</f>
        <v>0</v>
      </c>
      <c r="B74" s="3" t="e">
        <f>IF(A74="","",AVERAGE(XbarR_Data!B74:F74))</f>
        <v>#DIV/0!</v>
      </c>
      <c r="C74" s="3">
        <f>IF(A74="","",MAX(XbarR_Data!B74:F74)-MIN(XbarR_Data!B74:F74))</f>
        <v>0</v>
      </c>
      <c r="D74" s="3" t="e">
        <f ca="1">IF(OR(B74="",$O$19=""),"",IF(B74&gt;$O$19,1,IF(B74&lt;$O$19,-1,0)))</f>
        <v>#DIV/0!</v>
      </c>
      <c r="E74" s="3" t="str">
        <f t="shared" ca="1" si="1"/>
        <v/>
      </c>
      <c r="G74" s="3">
        <f ca="1">IF($N$15="",NA(),$N$19)</f>
        <v>20.593950500000002</v>
      </c>
      <c r="H74" s="3">
        <f ca="1">IF($N$15="",NA(),$O$19)</f>
        <v>20.058500000000002</v>
      </c>
      <c r="I74" s="3">
        <f ca="1">IF($N$15="",NA(),$P$19)</f>
        <v>19.523049500000003</v>
      </c>
      <c r="J74" s="3">
        <f ca="1">IF($O$15="",NA(),$Q$19)</f>
        <v>1.6761289999999989</v>
      </c>
      <c r="K74" s="3">
        <f ca="1">IF($O$15="",NA(),$R$19)</f>
        <v>0.73449999999999949</v>
      </c>
      <c r="L74" s="3">
        <f ca="1">IF($O$15="",NA(),$S$19)</f>
        <v>0</v>
      </c>
    </row>
    <row r="75" spans="1:12" x14ac:dyDescent="0.25">
      <c r="A75" s="3">
        <f>XbarR_Data!A75</f>
        <v>0</v>
      </c>
      <c r="B75" s="3" t="e">
        <f>IF(A75="","",AVERAGE(XbarR_Data!B75:F75))</f>
        <v>#DIV/0!</v>
      </c>
      <c r="C75" s="3">
        <f>IF(A75="","",MAX(XbarR_Data!B75:F75)-MIN(XbarR_Data!B75:F75))</f>
        <v>0</v>
      </c>
      <c r="D75" s="3" t="e">
        <f ca="1">IF(OR(B75="",$O$19=""),"",IF(B75&gt;$O$19,1,IF(B75&lt;$O$19,-1,0)))</f>
        <v>#DIV/0!</v>
      </c>
      <c r="E75" s="3" t="str">
        <f t="shared" ref="E75:E106" ca="1" si="2">IF(COUNT(D68:D75)&lt;8,"",IF(ABS(SUM(D68:D75))=8,"8 in row",""))</f>
        <v/>
      </c>
      <c r="G75" s="3">
        <f ca="1">IF($N$15="",NA(),$N$19)</f>
        <v>20.593950500000002</v>
      </c>
      <c r="H75" s="3">
        <f ca="1">IF($N$15="",NA(),$O$19)</f>
        <v>20.058500000000002</v>
      </c>
      <c r="I75" s="3">
        <f ca="1">IF($N$15="",NA(),$P$19)</f>
        <v>19.523049500000003</v>
      </c>
      <c r="J75" s="3">
        <f ca="1">IF($O$15="",NA(),$Q$19)</f>
        <v>1.6761289999999989</v>
      </c>
      <c r="K75" s="3">
        <f ca="1">IF($O$15="",NA(),$R$19)</f>
        <v>0.73449999999999949</v>
      </c>
      <c r="L75" s="3">
        <f ca="1">IF($O$15="",NA(),$S$19)</f>
        <v>0</v>
      </c>
    </row>
    <row r="76" spans="1:12" x14ac:dyDescent="0.25">
      <c r="A76" s="3">
        <f>XbarR_Data!A76</f>
        <v>0</v>
      </c>
      <c r="B76" s="3" t="e">
        <f>IF(A76="","",AVERAGE(XbarR_Data!B76:F76))</f>
        <v>#DIV/0!</v>
      </c>
      <c r="C76" s="3">
        <f>IF(A76="","",MAX(XbarR_Data!B76:F76)-MIN(XbarR_Data!B76:F76))</f>
        <v>0</v>
      </c>
      <c r="D76" s="3" t="e">
        <f ca="1">IF(OR(B76="",$O$19=""),"",IF(B76&gt;$O$19,1,IF(B76&lt;$O$19,-1,0)))</f>
        <v>#DIV/0!</v>
      </c>
      <c r="E76" s="3" t="str">
        <f t="shared" ca="1" si="2"/>
        <v/>
      </c>
      <c r="G76" s="3">
        <f ca="1">IF($N$15="",NA(),$N$19)</f>
        <v>20.593950500000002</v>
      </c>
      <c r="H76" s="3">
        <f ca="1">IF($N$15="",NA(),$O$19)</f>
        <v>20.058500000000002</v>
      </c>
      <c r="I76" s="3">
        <f ca="1">IF($N$15="",NA(),$P$19)</f>
        <v>19.523049500000003</v>
      </c>
      <c r="J76" s="3">
        <f ca="1">IF($O$15="",NA(),$Q$19)</f>
        <v>1.6761289999999989</v>
      </c>
      <c r="K76" s="3">
        <f ca="1">IF($O$15="",NA(),$R$19)</f>
        <v>0.73449999999999949</v>
      </c>
      <c r="L76" s="3">
        <f ca="1">IF($O$15="",NA(),$S$19)</f>
        <v>0</v>
      </c>
    </row>
    <row r="77" spans="1:12" x14ac:dyDescent="0.25">
      <c r="A77" s="3">
        <f>XbarR_Data!A77</f>
        <v>0</v>
      </c>
      <c r="B77" s="3" t="e">
        <f>IF(A77="","",AVERAGE(XbarR_Data!B77:F77))</f>
        <v>#DIV/0!</v>
      </c>
      <c r="C77" s="3">
        <f>IF(A77="","",MAX(XbarR_Data!B77:F77)-MIN(XbarR_Data!B77:F77))</f>
        <v>0</v>
      </c>
      <c r="D77" s="3" t="e">
        <f ca="1">IF(OR(B77="",$O$19=""),"",IF(B77&gt;$O$19,1,IF(B77&lt;$O$19,-1,0)))</f>
        <v>#DIV/0!</v>
      </c>
      <c r="E77" s="3" t="str">
        <f t="shared" ca="1" si="2"/>
        <v/>
      </c>
      <c r="G77" s="3">
        <f ca="1">IF($N$15="",NA(),$N$19)</f>
        <v>20.593950500000002</v>
      </c>
      <c r="H77" s="3">
        <f ca="1">IF($N$15="",NA(),$O$19)</f>
        <v>20.058500000000002</v>
      </c>
      <c r="I77" s="3">
        <f ca="1">IF($N$15="",NA(),$P$19)</f>
        <v>19.523049500000003</v>
      </c>
      <c r="J77" s="3">
        <f ca="1">IF($O$15="",NA(),$Q$19)</f>
        <v>1.6761289999999989</v>
      </c>
      <c r="K77" s="3">
        <f ca="1">IF($O$15="",NA(),$R$19)</f>
        <v>0.73449999999999949</v>
      </c>
      <c r="L77" s="3">
        <f ca="1">IF($O$15="",NA(),$S$19)</f>
        <v>0</v>
      </c>
    </row>
    <row r="78" spans="1:12" x14ac:dyDescent="0.25">
      <c r="A78" s="3">
        <f>XbarR_Data!A78</f>
        <v>0</v>
      </c>
      <c r="B78" s="3" t="e">
        <f>IF(A78="","",AVERAGE(XbarR_Data!B78:F78))</f>
        <v>#DIV/0!</v>
      </c>
      <c r="C78" s="3">
        <f>IF(A78="","",MAX(XbarR_Data!B78:F78)-MIN(XbarR_Data!B78:F78))</f>
        <v>0</v>
      </c>
      <c r="D78" s="3" t="e">
        <f ca="1">IF(OR(B78="",$O$19=""),"",IF(B78&gt;$O$19,1,IF(B78&lt;$O$19,-1,0)))</f>
        <v>#DIV/0!</v>
      </c>
      <c r="E78" s="3" t="str">
        <f t="shared" ca="1" si="2"/>
        <v/>
      </c>
      <c r="G78" s="3">
        <f ca="1">IF($N$15="",NA(),$N$19)</f>
        <v>20.593950500000002</v>
      </c>
      <c r="H78" s="3">
        <f ca="1">IF($N$15="",NA(),$O$19)</f>
        <v>20.058500000000002</v>
      </c>
      <c r="I78" s="3">
        <f ca="1">IF($N$15="",NA(),$P$19)</f>
        <v>19.523049500000003</v>
      </c>
      <c r="J78" s="3">
        <f ca="1">IF($O$15="",NA(),$Q$19)</f>
        <v>1.6761289999999989</v>
      </c>
      <c r="K78" s="3">
        <f ca="1">IF($O$15="",NA(),$R$19)</f>
        <v>0.73449999999999949</v>
      </c>
      <c r="L78" s="3">
        <f ca="1">IF($O$15="",NA(),$S$19)</f>
        <v>0</v>
      </c>
    </row>
    <row r="79" spans="1:12" x14ac:dyDescent="0.25">
      <c r="A79" s="3">
        <f>XbarR_Data!A79</f>
        <v>0</v>
      </c>
      <c r="B79" s="3" t="e">
        <f>IF(A79="","",AVERAGE(XbarR_Data!B79:F79))</f>
        <v>#DIV/0!</v>
      </c>
      <c r="C79" s="3">
        <f>IF(A79="","",MAX(XbarR_Data!B79:F79)-MIN(XbarR_Data!B79:F79))</f>
        <v>0</v>
      </c>
      <c r="D79" s="3" t="e">
        <f ca="1">IF(OR(B79="",$O$19=""),"",IF(B79&gt;$O$19,1,IF(B79&lt;$O$19,-1,0)))</f>
        <v>#DIV/0!</v>
      </c>
      <c r="E79" s="3" t="str">
        <f t="shared" ca="1" si="2"/>
        <v/>
      </c>
      <c r="G79" s="3">
        <f ca="1">IF($N$15="",NA(),$N$19)</f>
        <v>20.593950500000002</v>
      </c>
      <c r="H79" s="3">
        <f ca="1">IF($N$15="",NA(),$O$19)</f>
        <v>20.058500000000002</v>
      </c>
      <c r="I79" s="3">
        <f ca="1">IF($N$15="",NA(),$P$19)</f>
        <v>19.523049500000003</v>
      </c>
      <c r="J79" s="3">
        <f ca="1">IF($O$15="",NA(),$Q$19)</f>
        <v>1.6761289999999989</v>
      </c>
      <c r="K79" s="3">
        <f ca="1">IF($O$15="",NA(),$R$19)</f>
        <v>0.73449999999999949</v>
      </c>
      <c r="L79" s="3">
        <f ca="1">IF($O$15="",NA(),$S$19)</f>
        <v>0</v>
      </c>
    </row>
    <row r="80" spans="1:12" x14ac:dyDescent="0.25">
      <c r="A80" s="3">
        <f>XbarR_Data!A80</f>
        <v>0</v>
      </c>
      <c r="B80" s="3" t="e">
        <f>IF(A80="","",AVERAGE(XbarR_Data!B80:F80))</f>
        <v>#DIV/0!</v>
      </c>
      <c r="C80" s="3">
        <f>IF(A80="","",MAX(XbarR_Data!B80:F80)-MIN(XbarR_Data!B80:F80))</f>
        <v>0</v>
      </c>
      <c r="D80" s="3" t="e">
        <f ca="1">IF(OR(B80="",$O$19=""),"",IF(B80&gt;$O$19,1,IF(B80&lt;$O$19,-1,0)))</f>
        <v>#DIV/0!</v>
      </c>
      <c r="E80" s="3" t="str">
        <f t="shared" ca="1" si="2"/>
        <v/>
      </c>
      <c r="G80" s="3">
        <f ca="1">IF($N$15="",NA(),$N$19)</f>
        <v>20.593950500000002</v>
      </c>
      <c r="H80" s="3">
        <f ca="1">IF($N$15="",NA(),$O$19)</f>
        <v>20.058500000000002</v>
      </c>
      <c r="I80" s="3">
        <f ca="1">IF($N$15="",NA(),$P$19)</f>
        <v>19.523049500000003</v>
      </c>
      <c r="J80" s="3">
        <f ca="1">IF($O$15="",NA(),$Q$19)</f>
        <v>1.6761289999999989</v>
      </c>
      <c r="K80" s="3">
        <f ca="1">IF($O$15="",NA(),$R$19)</f>
        <v>0.73449999999999949</v>
      </c>
      <c r="L80" s="3">
        <f ca="1">IF($O$15="",NA(),$S$19)</f>
        <v>0</v>
      </c>
    </row>
    <row r="81" spans="1:12" x14ac:dyDescent="0.25">
      <c r="A81" s="3">
        <f>XbarR_Data!A81</f>
        <v>0</v>
      </c>
      <c r="B81" s="3" t="e">
        <f>IF(A81="","",AVERAGE(XbarR_Data!B81:F81))</f>
        <v>#DIV/0!</v>
      </c>
      <c r="C81" s="3">
        <f>IF(A81="","",MAX(XbarR_Data!B81:F81)-MIN(XbarR_Data!B81:F81))</f>
        <v>0</v>
      </c>
      <c r="D81" s="3" t="e">
        <f ca="1">IF(OR(B81="",$O$19=""),"",IF(B81&gt;$O$19,1,IF(B81&lt;$O$19,-1,0)))</f>
        <v>#DIV/0!</v>
      </c>
      <c r="E81" s="3" t="str">
        <f t="shared" ca="1" si="2"/>
        <v/>
      </c>
      <c r="G81" s="3">
        <f ca="1">IF($N$15="",NA(),$N$19)</f>
        <v>20.593950500000002</v>
      </c>
      <c r="H81" s="3">
        <f ca="1">IF($N$15="",NA(),$O$19)</f>
        <v>20.058500000000002</v>
      </c>
      <c r="I81" s="3">
        <f ca="1">IF($N$15="",NA(),$P$19)</f>
        <v>19.523049500000003</v>
      </c>
      <c r="J81" s="3">
        <f ca="1">IF($O$15="",NA(),$Q$19)</f>
        <v>1.6761289999999989</v>
      </c>
      <c r="K81" s="3">
        <f ca="1">IF($O$15="",NA(),$R$19)</f>
        <v>0.73449999999999949</v>
      </c>
      <c r="L81" s="3">
        <f ca="1">IF($O$15="",NA(),$S$19)</f>
        <v>0</v>
      </c>
    </row>
    <row r="82" spans="1:12" x14ac:dyDescent="0.25">
      <c r="A82" s="3">
        <f>XbarR_Data!A82</f>
        <v>0</v>
      </c>
      <c r="B82" s="3" t="e">
        <f>IF(A82="","",AVERAGE(XbarR_Data!B82:F82))</f>
        <v>#DIV/0!</v>
      </c>
      <c r="C82" s="3">
        <f>IF(A82="","",MAX(XbarR_Data!B82:F82)-MIN(XbarR_Data!B82:F82))</f>
        <v>0</v>
      </c>
      <c r="D82" s="3" t="e">
        <f ca="1">IF(OR(B82="",$O$19=""),"",IF(B82&gt;$O$19,1,IF(B82&lt;$O$19,-1,0)))</f>
        <v>#DIV/0!</v>
      </c>
      <c r="E82" s="3" t="str">
        <f t="shared" ca="1" si="2"/>
        <v/>
      </c>
      <c r="G82" s="3">
        <f ca="1">IF($N$15="",NA(),$N$19)</f>
        <v>20.593950500000002</v>
      </c>
      <c r="H82" s="3">
        <f ca="1">IF($N$15="",NA(),$O$19)</f>
        <v>20.058500000000002</v>
      </c>
      <c r="I82" s="3">
        <f ca="1">IF($N$15="",NA(),$P$19)</f>
        <v>19.523049500000003</v>
      </c>
      <c r="J82" s="3">
        <f ca="1">IF($O$15="",NA(),$Q$19)</f>
        <v>1.6761289999999989</v>
      </c>
      <c r="K82" s="3">
        <f ca="1">IF($O$15="",NA(),$R$19)</f>
        <v>0.73449999999999949</v>
      </c>
      <c r="L82" s="3">
        <f ca="1">IF($O$15="",NA(),$S$19)</f>
        <v>0</v>
      </c>
    </row>
    <row r="83" spans="1:12" x14ac:dyDescent="0.25">
      <c r="A83" s="3">
        <f>XbarR_Data!A83</f>
        <v>0</v>
      </c>
      <c r="B83" s="3" t="e">
        <f>IF(A83="","",AVERAGE(XbarR_Data!B83:F83))</f>
        <v>#DIV/0!</v>
      </c>
      <c r="C83" s="3">
        <f>IF(A83="","",MAX(XbarR_Data!B83:F83)-MIN(XbarR_Data!B83:F83))</f>
        <v>0</v>
      </c>
      <c r="D83" s="3" t="e">
        <f ca="1">IF(OR(B83="",$O$19=""),"",IF(B83&gt;$O$19,1,IF(B83&lt;$O$19,-1,0)))</f>
        <v>#DIV/0!</v>
      </c>
      <c r="E83" s="3" t="str">
        <f t="shared" ca="1" si="2"/>
        <v/>
      </c>
      <c r="G83" s="3">
        <f ca="1">IF($N$15="",NA(),$N$19)</f>
        <v>20.593950500000002</v>
      </c>
      <c r="H83" s="3">
        <f ca="1">IF($N$15="",NA(),$O$19)</f>
        <v>20.058500000000002</v>
      </c>
      <c r="I83" s="3">
        <f ca="1">IF($N$15="",NA(),$P$19)</f>
        <v>19.523049500000003</v>
      </c>
      <c r="J83" s="3">
        <f ca="1">IF($O$15="",NA(),$Q$19)</f>
        <v>1.6761289999999989</v>
      </c>
      <c r="K83" s="3">
        <f ca="1">IF($O$15="",NA(),$R$19)</f>
        <v>0.73449999999999949</v>
      </c>
      <c r="L83" s="3">
        <f ca="1">IF($O$15="",NA(),$S$19)</f>
        <v>0</v>
      </c>
    </row>
    <row r="84" spans="1:12" x14ac:dyDescent="0.25">
      <c r="A84" s="3">
        <f>XbarR_Data!A84</f>
        <v>0</v>
      </c>
      <c r="B84" s="3" t="e">
        <f>IF(A84="","",AVERAGE(XbarR_Data!B84:F84))</f>
        <v>#DIV/0!</v>
      </c>
      <c r="C84" s="3">
        <f>IF(A84="","",MAX(XbarR_Data!B84:F84)-MIN(XbarR_Data!B84:F84))</f>
        <v>0</v>
      </c>
      <c r="D84" s="3" t="e">
        <f ca="1">IF(OR(B84="",$O$19=""),"",IF(B84&gt;$O$19,1,IF(B84&lt;$O$19,-1,0)))</f>
        <v>#DIV/0!</v>
      </c>
      <c r="E84" s="3" t="str">
        <f t="shared" ca="1" si="2"/>
        <v/>
      </c>
      <c r="G84" s="3">
        <f ca="1">IF($N$15="",NA(),$N$19)</f>
        <v>20.593950500000002</v>
      </c>
      <c r="H84" s="3">
        <f ca="1">IF($N$15="",NA(),$O$19)</f>
        <v>20.058500000000002</v>
      </c>
      <c r="I84" s="3">
        <f ca="1">IF($N$15="",NA(),$P$19)</f>
        <v>19.523049500000003</v>
      </c>
      <c r="J84" s="3">
        <f ca="1">IF($O$15="",NA(),$Q$19)</f>
        <v>1.6761289999999989</v>
      </c>
      <c r="K84" s="3">
        <f ca="1">IF($O$15="",NA(),$R$19)</f>
        <v>0.73449999999999949</v>
      </c>
      <c r="L84" s="3">
        <f ca="1">IF($O$15="",NA(),$S$19)</f>
        <v>0</v>
      </c>
    </row>
    <row r="85" spans="1:12" x14ac:dyDescent="0.25">
      <c r="A85" s="3">
        <f>XbarR_Data!A85</f>
        <v>0</v>
      </c>
      <c r="B85" s="3" t="e">
        <f>IF(A85="","",AVERAGE(XbarR_Data!B85:F85))</f>
        <v>#DIV/0!</v>
      </c>
      <c r="C85" s="3">
        <f>IF(A85="","",MAX(XbarR_Data!B85:F85)-MIN(XbarR_Data!B85:F85))</f>
        <v>0</v>
      </c>
      <c r="D85" s="3" t="e">
        <f ca="1">IF(OR(B85="",$O$19=""),"",IF(B85&gt;$O$19,1,IF(B85&lt;$O$19,-1,0)))</f>
        <v>#DIV/0!</v>
      </c>
      <c r="E85" s="3" t="str">
        <f t="shared" ca="1" si="2"/>
        <v/>
      </c>
      <c r="G85" s="3">
        <f ca="1">IF($N$15="",NA(),$N$19)</f>
        <v>20.593950500000002</v>
      </c>
      <c r="H85" s="3">
        <f ca="1">IF($N$15="",NA(),$O$19)</f>
        <v>20.058500000000002</v>
      </c>
      <c r="I85" s="3">
        <f ca="1">IF($N$15="",NA(),$P$19)</f>
        <v>19.523049500000003</v>
      </c>
      <c r="J85" s="3">
        <f ca="1">IF($O$15="",NA(),$Q$19)</f>
        <v>1.6761289999999989</v>
      </c>
      <c r="K85" s="3">
        <f ca="1">IF($O$15="",NA(),$R$19)</f>
        <v>0.73449999999999949</v>
      </c>
      <c r="L85" s="3">
        <f ca="1">IF($O$15="",NA(),$S$19)</f>
        <v>0</v>
      </c>
    </row>
    <row r="86" spans="1:12" x14ac:dyDescent="0.25">
      <c r="A86" s="3">
        <f>XbarR_Data!A86</f>
        <v>0</v>
      </c>
      <c r="B86" s="3" t="e">
        <f>IF(A86="","",AVERAGE(XbarR_Data!B86:F86))</f>
        <v>#DIV/0!</v>
      </c>
      <c r="C86" s="3">
        <f>IF(A86="","",MAX(XbarR_Data!B86:F86)-MIN(XbarR_Data!B86:F86))</f>
        <v>0</v>
      </c>
      <c r="D86" s="3" t="e">
        <f ca="1">IF(OR(B86="",$O$19=""),"",IF(B86&gt;$O$19,1,IF(B86&lt;$O$19,-1,0)))</f>
        <v>#DIV/0!</v>
      </c>
      <c r="E86" s="3" t="str">
        <f t="shared" ca="1" si="2"/>
        <v/>
      </c>
      <c r="G86" s="3">
        <f ca="1">IF($N$15="",NA(),$N$19)</f>
        <v>20.593950500000002</v>
      </c>
      <c r="H86" s="3">
        <f ca="1">IF($N$15="",NA(),$O$19)</f>
        <v>20.058500000000002</v>
      </c>
      <c r="I86" s="3">
        <f ca="1">IF($N$15="",NA(),$P$19)</f>
        <v>19.523049500000003</v>
      </c>
      <c r="J86" s="3">
        <f ca="1">IF($O$15="",NA(),$Q$19)</f>
        <v>1.6761289999999989</v>
      </c>
      <c r="K86" s="3">
        <f ca="1">IF($O$15="",NA(),$R$19)</f>
        <v>0.73449999999999949</v>
      </c>
      <c r="L86" s="3">
        <f ca="1">IF($O$15="",NA(),$S$19)</f>
        <v>0</v>
      </c>
    </row>
    <row r="87" spans="1:12" x14ac:dyDescent="0.25">
      <c r="A87" s="3">
        <f>XbarR_Data!A87</f>
        <v>0</v>
      </c>
      <c r="B87" s="3" t="e">
        <f>IF(A87="","",AVERAGE(XbarR_Data!B87:F87))</f>
        <v>#DIV/0!</v>
      </c>
      <c r="C87" s="3">
        <f>IF(A87="","",MAX(XbarR_Data!B87:F87)-MIN(XbarR_Data!B87:F87))</f>
        <v>0</v>
      </c>
      <c r="D87" s="3" t="e">
        <f ca="1">IF(OR(B87="",$O$19=""),"",IF(B87&gt;$O$19,1,IF(B87&lt;$O$19,-1,0)))</f>
        <v>#DIV/0!</v>
      </c>
      <c r="E87" s="3" t="str">
        <f t="shared" ca="1" si="2"/>
        <v/>
      </c>
      <c r="G87" s="3">
        <f ca="1">IF($N$15="",NA(),$N$19)</f>
        <v>20.593950500000002</v>
      </c>
      <c r="H87" s="3">
        <f ca="1">IF($N$15="",NA(),$O$19)</f>
        <v>20.058500000000002</v>
      </c>
      <c r="I87" s="3">
        <f ca="1">IF($N$15="",NA(),$P$19)</f>
        <v>19.523049500000003</v>
      </c>
      <c r="J87" s="3">
        <f ca="1">IF($O$15="",NA(),$Q$19)</f>
        <v>1.6761289999999989</v>
      </c>
      <c r="K87" s="3">
        <f ca="1">IF($O$15="",NA(),$R$19)</f>
        <v>0.73449999999999949</v>
      </c>
      <c r="L87" s="3">
        <f ca="1">IF($O$15="",NA(),$S$19)</f>
        <v>0</v>
      </c>
    </row>
    <row r="88" spans="1:12" x14ac:dyDescent="0.25">
      <c r="A88" s="3">
        <f>XbarR_Data!A88</f>
        <v>0</v>
      </c>
      <c r="B88" s="3" t="e">
        <f>IF(A88="","",AVERAGE(XbarR_Data!B88:F88))</f>
        <v>#DIV/0!</v>
      </c>
      <c r="C88" s="3">
        <f>IF(A88="","",MAX(XbarR_Data!B88:F88)-MIN(XbarR_Data!B88:F88))</f>
        <v>0</v>
      </c>
      <c r="D88" s="3" t="e">
        <f ca="1">IF(OR(B88="",$O$19=""),"",IF(B88&gt;$O$19,1,IF(B88&lt;$O$19,-1,0)))</f>
        <v>#DIV/0!</v>
      </c>
      <c r="E88" s="3" t="str">
        <f t="shared" ca="1" si="2"/>
        <v/>
      </c>
      <c r="G88" s="3">
        <f ca="1">IF($N$15="",NA(),$N$19)</f>
        <v>20.593950500000002</v>
      </c>
      <c r="H88" s="3">
        <f ca="1">IF($N$15="",NA(),$O$19)</f>
        <v>20.058500000000002</v>
      </c>
      <c r="I88" s="3">
        <f ca="1">IF($N$15="",NA(),$P$19)</f>
        <v>19.523049500000003</v>
      </c>
      <c r="J88" s="3">
        <f ca="1">IF($O$15="",NA(),$Q$19)</f>
        <v>1.6761289999999989</v>
      </c>
      <c r="K88" s="3">
        <f ca="1">IF($O$15="",NA(),$R$19)</f>
        <v>0.73449999999999949</v>
      </c>
      <c r="L88" s="3">
        <f ca="1">IF($O$15="",NA(),$S$19)</f>
        <v>0</v>
      </c>
    </row>
    <row r="89" spans="1:12" x14ac:dyDescent="0.25">
      <c r="A89" s="3">
        <f>XbarR_Data!A89</f>
        <v>0</v>
      </c>
      <c r="B89" s="3" t="e">
        <f>IF(A89="","",AVERAGE(XbarR_Data!B89:F89))</f>
        <v>#DIV/0!</v>
      </c>
      <c r="C89" s="3">
        <f>IF(A89="","",MAX(XbarR_Data!B89:F89)-MIN(XbarR_Data!B89:F89))</f>
        <v>0</v>
      </c>
      <c r="D89" s="3" t="e">
        <f ca="1">IF(OR(B89="",$O$19=""),"",IF(B89&gt;$O$19,1,IF(B89&lt;$O$19,-1,0)))</f>
        <v>#DIV/0!</v>
      </c>
      <c r="E89" s="3" t="str">
        <f t="shared" ca="1" si="2"/>
        <v/>
      </c>
      <c r="G89" s="3">
        <f ca="1">IF($N$15="",NA(),$N$19)</f>
        <v>20.593950500000002</v>
      </c>
      <c r="H89" s="3">
        <f ca="1">IF($N$15="",NA(),$O$19)</f>
        <v>20.058500000000002</v>
      </c>
      <c r="I89" s="3">
        <f ca="1">IF($N$15="",NA(),$P$19)</f>
        <v>19.523049500000003</v>
      </c>
      <c r="J89" s="3">
        <f ca="1">IF($O$15="",NA(),$Q$19)</f>
        <v>1.6761289999999989</v>
      </c>
      <c r="K89" s="3">
        <f ca="1">IF($O$15="",NA(),$R$19)</f>
        <v>0.73449999999999949</v>
      </c>
      <c r="L89" s="3">
        <f ca="1">IF($O$15="",NA(),$S$19)</f>
        <v>0</v>
      </c>
    </row>
    <row r="90" spans="1:12" x14ac:dyDescent="0.25">
      <c r="A90" s="3">
        <f>XbarR_Data!A90</f>
        <v>0</v>
      </c>
      <c r="B90" s="3" t="e">
        <f>IF(A90="","",AVERAGE(XbarR_Data!B90:F90))</f>
        <v>#DIV/0!</v>
      </c>
      <c r="C90" s="3">
        <f>IF(A90="","",MAX(XbarR_Data!B90:F90)-MIN(XbarR_Data!B90:F90))</f>
        <v>0</v>
      </c>
      <c r="D90" s="3" t="e">
        <f ca="1">IF(OR(B90="",$O$19=""),"",IF(B90&gt;$O$19,1,IF(B90&lt;$O$19,-1,0)))</f>
        <v>#DIV/0!</v>
      </c>
      <c r="E90" s="3" t="str">
        <f t="shared" ca="1" si="2"/>
        <v/>
      </c>
      <c r="G90" s="3">
        <f ca="1">IF($N$15="",NA(),$N$19)</f>
        <v>20.593950500000002</v>
      </c>
      <c r="H90" s="3">
        <f ca="1">IF($N$15="",NA(),$O$19)</f>
        <v>20.058500000000002</v>
      </c>
      <c r="I90" s="3">
        <f ca="1">IF($N$15="",NA(),$P$19)</f>
        <v>19.523049500000003</v>
      </c>
      <c r="J90" s="3">
        <f ca="1">IF($O$15="",NA(),$Q$19)</f>
        <v>1.6761289999999989</v>
      </c>
      <c r="K90" s="3">
        <f ca="1">IF($O$15="",NA(),$R$19)</f>
        <v>0.73449999999999949</v>
      </c>
      <c r="L90" s="3">
        <f ca="1">IF($O$15="",NA(),$S$19)</f>
        <v>0</v>
      </c>
    </row>
    <row r="91" spans="1:12" x14ac:dyDescent="0.25">
      <c r="A91" s="3">
        <f>XbarR_Data!A91</f>
        <v>0</v>
      </c>
      <c r="B91" s="3" t="e">
        <f>IF(A91="","",AVERAGE(XbarR_Data!B91:F91))</f>
        <v>#DIV/0!</v>
      </c>
      <c r="C91" s="3">
        <f>IF(A91="","",MAX(XbarR_Data!B91:F91)-MIN(XbarR_Data!B91:F91))</f>
        <v>0</v>
      </c>
      <c r="D91" s="3" t="e">
        <f ca="1">IF(OR(B91="",$O$19=""),"",IF(B91&gt;$O$19,1,IF(B91&lt;$O$19,-1,0)))</f>
        <v>#DIV/0!</v>
      </c>
      <c r="E91" s="3" t="str">
        <f t="shared" ca="1" si="2"/>
        <v/>
      </c>
      <c r="G91" s="3">
        <f ca="1">IF($N$15="",NA(),$N$19)</f>
        <v>20.593950500000002</v>
      </c>
      <c r="H91" s="3">
        <f ca="1">IF($N$15="",NA(),$O$19)</f>
        <v>20.058500000000002</v>
      </c>
      <c r="I91" s="3">
        <f ca="1">IF($N$15="",NA(),$P$19)</f>
        <v>19.523049500000003</v>
      </c>
      <c r="J91" s="3">
        <f ca="1">IF($O$15="",NA(),$Q$19)</f>
        <v>1.6761289999999989</v>
      </c>
      <c r="K91" s="3">
        <f ca="1">IF($O$15="",NA(),$R$19)</f>
        <v>0.73449999999999949</v>
      </c>
      <c r="L91" s="3">
        <f ca="1">IF($O$15="",NA(),$S$19)</f>
        <v>0</v>
      </c>
    </row>
    <row r="92" spans="1:12" x14ac:dyDescent="0.25">
      <c r="A92" s="3">
        <f>XbarR_Data!A92</f>
        <v>0</v>
      </c>
      <c r="B92" s="3" t="e">
        <f>IF(A92="","",AVERAGE(XbarR_Data!B92:F92))</f>
        <v>#DIV/0!</v>
      </c>
      <c r="C92" s="3">
        <f>IF(A92="","",MAX(XbarR_Data!B92:F92)-MIN(XbarR_Data!B92:F92))</f>
        <v>0</v>
      </c>
      <c r="D92" s="3" t="e">
        <f ca="1">IF(OR(B92="",$O$19=""),"",IF(B92&gt;$O$19,1,IF(B92&lt;$O$19,-1,0)))</f>
        <v>#DIV/0!</v>
      </c>
      <c r="E92" s="3" t="str">
        <f t="shared" ca="1" si="2"/>
        <v/>
      </c>
      <c r="G92" s="3">
        <f ca="1">IF($N$15="",NA(),$N$19)</f>
        <v>20.593950500000002</v>
      </c>
      <c r="H92" s="3">
        <f ca="1">IF($N$15="",NA(),$O$19)</f>
        <v>20.058500000000002</v>
      </c>
      <c r="I92" s="3">
        <f ca="1">IF($N$15="",NA(),$P$19)</f>
        <v>19.523049500000003</v>
      </c>
      <c r="J92" s="3">
        <f ca="1">IF($O$15="",NA(),$Q$19)</f>
        <v>1.6761289999999989</v>
      </c>
      <c r="K92" s="3">
        <f ca="1">IF($O$15="",NA(),$R$19)</f>
        <v>0.73449999999999949</v>
      </c>
      <c r="L92" s="3">
        <f ca="1">IF($O$15="",NA(),$S$19)</f>
        <v>0</v>
      </c>
    </row>
    <row r="93" spans="1:12" x14ac:dyDescent="0.25">
      <c r="A93" s="3">
        <f>XbarR_Data!A93</f>
        <v>0</v>
      </c>
      <c r="B93" s="3" t="e">
        <f>IF(A93="","",AVERAGE(XbarR_Data!B93:F93))</f>
        <v>#DIV/0!</v>
      </c>
      <c r="C93" s="3">
        <f>IF(A93="","",MAX(XbarR_Data!B93:F93)-MIN(XbarR_Data!B93:F93))</f>
        <v>0</v>
      </c>
      <c r="D93" s="3" t="e">
        <f ca="1">IF(OR(B93="",$O$19=""),"",IF(B93&gt;$O$19,1,IF(B93&lt;$O$19,-1,0)))</f>
        <v>#DIV/0!</v>
      </c>
      <c r="E93" s="3" t="str">
        <f t="shared" ca="1" si="2"/>
        <v/>
      </c>
      <c r="G93" s="3">
        <f ca="1">IF($N$15="",NA(),$N$19)</f>
        <v>20.593950500000002</v>
      </c>
      <c r="H93" s="3">
        <f ca="1">IF($N$15="",NA(),$O$19)</f>
        <v>20.058500000000002</v>
      </c>
      <c r="I93" s="3">
        <f ca="1">IF($N$15="",NA(),$P$19)</f>
        <v>19.523049500000003</v>
      </c>
      <c r="J93" s="3">
        <f ca="1">IF($O$15="",NA(),$Q$19)</f>
        <v>1.6761289999999989</v>
      </c>
      <c r="K93" s="3">
        <f ca="1">IF($O$15="",NA(),$R$19)</f>
        <v>0.73449999999999949</v>
      </c>
      <c r="L93" s="3">
        <f ca="1">IF($O$15="",NA(),$S$19)</f>
        <v>0</v>
      </c>
    </row>
    <row r="94" spans="1:12" x14ac:dyDescent="0.25">
      <c r="A94" s="3">
        <f>XbarR_Data!A94</f>
        <v>0</v>
      </c>
      <c r="B94" s="3" t="e">
        <f>IF(A94="","",AVERAGE(XbarR_Data!B94:F94))</f>
        <v>#DIV/0!</v>
      </c>
      <c r="C94" s="3">
        <f>IF(A94="","",MAX(XbarR_Data!B94:F94)-MIN(XbarR_Data!B94:F94))</f>
        <v>0</v>
      </c>
      <c r="D94" s="3" t="e">
        <f ca="1">IF(OR(B94="",$O$19=""),"",IF(B94&gt;$O$19,1,IF(B94&lt;$O$19,-1,0)))</f>
        <v>#DIV/0!</v>
      </c>
      <c r="E94" s="3" t="str">
        <f t="shared" ca="1" si="2"/>
        <v/>
      </c>
      <c r="G94" s="3">
        <f ca="1">IF($N$15="",NA(),$N$19)</f>
        <v>20.593950500000002</v>
      </c>
      <c r="H94" s="3">
        <f ca="1">IF($N$15="",NA(),$O$19)</f>
        <v>20.058500000000002</v>
      </c>
      <c r="I94" s="3">
        <f ca="1">IF($N$15="",NA(),$P$19)</f>
        <v>19.523049500000003</v>
      </c>
      <c r="J94" s="3">
        <f ca="1">IF($O$15="",NA(),$Q$19)</f>
        <v>1.6761289999999989</v>
      </c>
      <c r="K94" s="3">
        <f ca="1">IF($O$15="",NA(),$R$19)</f>
        <v>0.73449999999999949</v>
      </c>
      <c r="L94" s="3">
        <f ca="1">IF($O$15="",NA(),$S$19)</f>
        <v>0</v>
      </c>
    </row>
    <row r="95" spans="1:12" x14ac:dyDescent="0.25">
      <c r="A95" s="3">
        <f>XbarR_Data!A95</f>
        <v>0</v>
      </c>
      <c r="B95" s="3" t="e">
        <f>IF(A95="","",AVERAGE(XbarR_Data!B95:F95))</f>
        <v>#DIV/0!</v>
      </c>
      <c r="C95" s="3">
        <f>IF(A95="","",MAX(XbarR_Data!B95:F95)-MIN(XbarR_Data!B95:F95))</f>
        <v>0</v>
      </c>
      <c r="D95" s="3" t="e">
        <f ca="1">IF(OR(B95="",$O$19=""),"",IF(B95&gt;$O$19,1,IF(B95&lt;$O$19,-1,0)))</f>
        <v>#DIV/0!</v>
      </c>
      <c r="E95" s="3" t="str">
        <f t="shared" ca="1" si="2"/>
        <v/>
      </c>
      <c r="G95" s="3">
        <f ca="1">IF($N$15="",NA(),$N$19)</f>
        <v>20.593950500000002</v>
      </c>
      <c r="H95" s="3">
        <f ca="1">IF($N$15="",NA(),$O$19)</f>
        <v>20.058500000000002</v>
      </c>
      <c r="I95" s="3">
        <f ca="1">IF($N$15="",NA(),$P$19)</f>
        <v>19.523049500000003</v>
      </c>
      <c r="J95" s="3">
        <f ca="1">IF($O$15="",NA(),$Q$19)</f>
        <v>1.6761289999999989</v>
      </c>
      <c r="K95" s="3">
        <f ca="1">IF($O$15="",NA(),$R$19)</f>
        <v>0.73449999999999949</v>
      </c>
      <c r="L95" s="3">
        <f ca="1">IF($O$15="",NA(),$S$19)</f>
        <v>0</v>
      </c>
    </row>
    <row r="96" spans="1:12" x14ac:dyDescent="0.25">
      <c r="A96" s="3">
        <f>XbarR_Data!A96</f>
        <v>0</v>
      </c>
      <c r="B96" s="3" t="e">
        <f>IF(A96="","",AVERAGE(XbarR_Data!B96:F96))</f>
        <v>#DIV/0!</v>
      </c>
      <c r="C96" s="3">
        <f>IF(A96="","",MAX(XbarR_Data!B96:F96)-MIN(XbarR_Data!B96:F96))</f>
        <v>0</v>
      </c>
      <c r="D96" s="3" t="e">
        <f ca="1">IF(OR(B96="",$O$19=""),"",IF(B96&gt;$O$19,1,IF(B96&lt;$O$19,-1,0)))</f>
        <v>#DIV/0!</v>
      </c>
      <c r="E96" s="3" t="str">
        <f t="shared" ca="1" si="2"/>
        <v/>
      </c>
      <c r="G96" s="3">
        <f ca="1">IF($N$15="",NA(),$N$19)</f>
        <v>20.593950500000002</v>
      </c>
      <c r="H96" s="3">
        <f ca="1">IF($N$15="",NA(),$O$19)</f>
        <v>20.058500000000002</v>
      </c>
      <c r="I96" s="3">
        <f ca="1">IF($N$15="",NA(),$P$19)</f>
        <v>19.523049500000003</v>
      </c>
      <c r="J96" s="3">
        <f ca="1">IF($O$15="",NA(),$Q$19)</f>
        <v>1.6761289999999989</v>
      </c>
      <c r="K96" s="3">
        <f ca="1">IF($O$15="",NA(),$R$19)</f>
        <v>0.73449999999999949</v>
      </c>
      <c r="L96" s="3">
        <f ca="1">IF($O$15="",NA(),$S$19)</f>
        <v>0</v>
      </c>
    </row>
    <row r="97" spans="1:12" x14ac:dyDescent="0.25">
      <c r="A97" s="3">
        <f>XbarR_Data!A97</f>
        <v>0</v>
      </c>
      <c r="B97" s="3" t="e">
        <f>IF(A97="","",AVERAGE(XbarR_Data!B97:F97))</f>
        <v>#DIV/0!</v>
      </c>
      <c r="C97" s="3">
        <f>IF(A97="","",MAX(XbarR_Data!B97:F97)-MIN(XbarR_Data!B97:F97))</f>
        <v>0</v>
      </c>
      <c r="D97" s="3" t="e">
        <f ca="1">IF(OR(B97="",$O$19=""),"",IF(B97&gt;$O$19,1,IF(B97&lt;$O$19,-1,0)))</f>
        <v>#DIV/0!</v>
      </c>
      <c r="E97" s="3" t="str">
        <f t="shared" ca="1" si="2"/>
        <v/>
      </c>
      <c r="G97" s="3">
        <f ca="1">IF($N$15="",NA(),$N$19)</f>
        <v>20.593950500000002</v>
      </c>
      <c r="H97" s="3">
        <f ca="1">IF($N$15="",NA(),$O$19)</f>
        <v>20.058500000000002</v>
      </c>
      <c r="I97" s="3">
        <f ca="1">IF($N$15="",NA(),$P$19)</f>
        <v>19.523049500000003</v>
      </c>
      <c r="J97" s="3">
        <f ca="1">IF($O$15="",NA(),$Q$19)</f>
        <v>1.6761289999999989</v>
      </c>
      <c r="K97" s="3">
        <f ca="1">IF($O$15="",NA(),$R$19)</f>
        <v>0.73449999999999949</v>
      </c>
      <c r="L97" s="3">
        <f ca="1">IF($O$15="",NA(),$S$19)</f>
        <v>0</v>
      </c>
    </row>
    <row r="98" spans="1:12" x14ac:dyDescent="0.25">
      <c r="A98" s="3">
        <f>XbarR_Data!A98</f>
        <v>0</v>
      </c>
      <c r="B98" s="3" t="e">
        <f>IF(A98="","",AVERAGE(XbarR_Data!B98:F98))</f>
        <v>#DIV/0!</v>
      </c>
      <c r="C98" s="3">
        <f>IF(A98="","",MAX(XbarR_Data!B98:F98)-MIN(XbarR_Data!B98:F98))</f>
        <v>0</v>
      </c>
      <c r="D98" s="3" t="e">
        <f ca="1">IF(OR(B98="",$O$19=""),"",IF(B98&gt;$O$19,1,IF(B98&lt;$O$19,-1,0)))</f>
        <v>#DIV/0!</v>
      </c>
      <c r="E98" s="3" t="str">
        <f t="shared" ca="1" si="2"/>
        <v/>
      </c>
      <c r="G98" s="3">
        <f ca="1">IF($N$15="",NA(),$N$19)</f>
        <v>20.593950500000002</v>
      </c>
      <c r="H98" s="3">
        <f ca="1">IF($N$15="",NA(),$O$19)</f>
        <v>20.058500000000002</v>
      </c>
      <c r="I98" s="3">
        <f ca="1">IF($N$15="",NA(),$P$19)</f>
        <v>19.523049500000003</v>
      </c>
      <c r="J98" s="3">
        <f ca="1">IF($O$15="",NA(),$Q$19)</f>
        <v>1.6761289999999989</v>
      </c>
      <c r="K98" s="3">
        <f ca="1">IF($O$15="",NA(),$R$19)</f>
        <v>0.73449999999999949</v>
      </c>
      <c r="L98" s="3">
        <f ca="1">IF($O$15="",NA(),$S$19)</f>
        <v>0</v>
      </c>
    </row>
    <row r="99" spans="1:12" x14ac:dyDescent="0.25">
      <c r="A99" s="3">
        <f>XbarR_Data!A99</f>
        <v>0</v>
      </c>
      <c r="B99" s="3" t="e">
        <f>IF(A99="","",AVERAGE(XbarR_Data!B99:F99))</f>
        <v>#DIV/0!</v>
      </c>
      <c r="C99" s="3">
        <f>IF(A99="","",MAX(XbarR_Data!B99:F99)-MIN(XbarR_Data!B99:F99))</f>
        <v>0</v>
      </c>
      <c r="D99" s="3" t="e">
        <f ca="1">IF(OR(B99="",$O$19=""),"",IF(B99&gt;$O$19,1,IF(B99&lt;$O$19,-1,0)))</f>
        <v>#DIV/0!</v>
      </c>
      <c r="E99" s="3" t="str">
        <f t="shared" ca="1" si="2"/>
        <v/>
      </c>
      <c r="G99" s="3">
        <f ca="1">IF($N$15="",NA(),$N$19)</f>
        <v>20.593950500000002</v>
      </c>
      <c r="H99" s="3">
        <f ca="1">IF($N$15="",NA(),$O$19)</f>
        <v>20.058500000000002</v>
      </c>
      <c r="I99" s="3">
        <f ca="1">IF($N$15="",NA(),$P$19)</f>
        <v>19.523049500000003</v>
      </c>
      <c r="J99" s="3">
        <f ca="1">IF($O$15="",NA(),$Q$19)</f>
        <v>1.6761289999999989</v>
      </c>
      <c r="K99" s="3">
        <f ca="1">IF($O$15="",NA(),$R$19)</f>
        <v>0.73449999999999949</v>
      </c>
      <c r="L99" s="3">
        <f ca="1">IF($O$15="",NA(),$S$19)</f>
        <v>0</v>
      </c>
    </row>
    <row r="100" spans="1:12" x14ac:dyDescent="0.25">
      <c r="A100" s="3">
        <f>XbarR_Data!A100</f>
        <v>0</v>
      </c>
      <c r="B100" s="3" t="e">
        <f>IF(A100="","",AVERAGE(XbarR_Data!B100:F100))</f>
        <v>#DIV/0!</v>
      </c>
      <c r="C100" s="3">
        <f>IF(A100="","",MAX(XbarR_Data!B100:F100)-MIN(XbarR_Data!B100:F100))</f>
        <v>0</v>
      </c>
      <c r="D100" s="3" t="e">
        <f ca="1">IF(OR(B100="",$O$19=""),"",IF(B100&gt;$O$19,1,IF(B100&lt;$O$19,-1,0)))</f>
        <v>#DIV/0!</v>
      </c>
      <c r="E100" s="3" t="str">
        <f t="shared" ca="1" si="2"/>
        <v/>
      </c>
      <c r="G100" s="3">
        <f ca="1">IF($N$15="",NA(),$N$19)</f>
        <v>20.593950500000002</v>
      </c>
      <c r="H100" s="3">
        <f ca="1">IF($N$15="",NA(),$O$19)</f>
        <v>20.058500000000002</v>
      </c>
      <c r="I100" s="3">
        <f ca="1">IF($N$15="",NA(),$P$19)</f>
        <v>19.523049500000003</v>
      </c>
      <c r="J100" s="3">
        <f ca="1">IF($O$15="",NA(),$Q$19)</f>
        <v>1.6761289999999989</v>
      </c>
      <c r="K100" s="3">
        <f ca="1">IF($O$15="",NA(),$R$19)</f>
        <v>0.73449999999999949</v>
      </c>
      <c r="L100" s="3">
        <f ca="1">IF($O$15="",NA(),$S$19)</f>
        <v>0</v>
      </c>
    </row>
    <row r="101" spans="1:12" x14ac:dyDescent="0.25">
      <c r="A101" s="3">
        <f>XbarR_Data!A101</f>
        <v>0</v>
      </c>
      <c r="B101" s="3" t="e">
        <f>IF(A101="","",AVERAGE(XbarR_Data!B101:F101))</f>
        <v>#DIV/0!</v>
      </c>
      <c r="C101" s="3">
        <f>IF(A101="","",MAX(XbarR_Data!B101:F101)-MIN(XbarR_Data!B101:F101))</f>
        <v>0</v>
      </c>
      <c r="D101" s="3" t="e">
        <f ca="1">IF(OR(B101="",$O$19=""),"",IF(B101&gt;$O$19,1,IF(B101&lt;$O$19,-1,0)))</f>
        <v>#DIV/0!</v>
      </c>
      <c r="E101" s="3" t="str">
        <f t="shared" ca="1" si="2"/>
        <v/>
      </c>
      <c r="G101" s="3">
        <f ca="1">IF($N$15="",NA(),$N$19)</f>
        <v>20.593950500000002</v>
      </c>
      <c r="H101" s="3">
        <f ca="1">IF($N$15="",NA(),$O$19)</f>
        <v>20.058500000000002</v>
      </c>
      <c r="I101" s="3">
        <f ca="1">IF($N$15="",NA(),$P$19)</f>
        <v>19.523049500000003</v>
      </c>
      <c r="J101" s="3">
        <f ca="1">IF($O$15="",NA(),$Q$19)</f>
        <v>1.6761289999999989</v>
      </c>
      <c r="K101" s="3">
        <f ca="1">IF($O$15="",NA(),$R$19)</f>
        <v>0.73449999999999949</v>
      </c>
      <c r="L101" s="3">
        <f ca="1">IF($O$15="",NA(),$S$19)</f>
        <v>0</v>
      </c>
    </row>
    <row r="102" spans="1:12" x14ac:dyDescent="0.25">
      <c r="A102" s="3">
        <f>XbarR_Data!A102</f>
        <v>0</v>
      </c>
      <c r="B102" s="3" t="e">
        <f>IF(A102="","",AVERAGE(XbarR_Data!B102:F102))</f>
        <v>#DIV/0!</v>
      </c>
      <c r="C102" s="3">
        <f>IF(A102="","",MAX(XbarR_Data!B102:F102)-MIN(XbarR_Data!B102:F102))</f>
        <v>0</v>
      </c>
      <c r="D102" s="3" t="e">
        <f ca="1">IF(OR(B102="",$O$19=""),"",IF(B102&gt;$O$19,1,IF(B102&lt;$O$19,-1,0)))</f>
        <v>#DIV/0!</v>
      </c>
      <c r="E102" s="3" t="str">
        <f t="shared" ca="1" si="2"/>
        <v/>
      </c>
      <c r="G102" s="3">
        <f ca="1">IF($N$15="",NA(),$N$19)</f>
        <v>20.593950500000002</v>
      </c>
      <c r="H102" s="3">
        <f ca="1">IF($N$15="",NA(),$O$19)</f>
        <v>20.058500000000002</v>
      </c>
      <c r="I102" s="3">
        <f ca="1">IF($N$15="",NA(),$P$19)</f>
        <v>19.523049500000003</v>
      </c>
      <c r="J102" s="3">
        <f ca="1">IF($O$15="",NA(),$Q$19)</f>
        <v>1.6761289999999989</v>
      </c>
      <c r="K102" s="3">
        <f ca="1">IF($O$15="",NA(),$R$19)</f>
        <v>0.73449999999999949</v>
      </c>
      <c r="L102" s="3">
        <f ca="1">IF($O$15="",NA(),$S$19)</f>
        <v>0</v>
      </c>
    </row>
    <row r="103" spans="1:12" x14ac:dyDescent="0.25">
      <c r="A103" s="3">
        <f>XbarR_Data!A103</f>
        <v>0</v>
      </c>
      <c r="B103" s="3" t="e">
        <f>IF(A103="","",AVERAGE(XbarR_Data!B103:F103))</f>
        <v>#DIV/0!</v>
      </c>
      <c r="C103" s="3">
        <f>IF(A103="","",MAX(XbarR_Data!B103:F103)-MIN(XbarR_Data!B103:F103))</f>
        <v>0</v>
      </c>
      <c r="D103" s="3" t="e">
        <f ca="1">IF(OR(B103="",$O$19=""),"",IF(B103&gt;$O$19,1,IF(B103&lt;$O$19,-1,0)))</f>
        <v>#DIV/0!</v>
      </c>
      <c r="E103" s="3" t="str">
        <f t="shared" ca="1" si="2"/>
        <v/>
      </c>
      <c r="G103" s="3">
        <f ca="1">IF($N$15="",NA(),$N$19)</f>
        <v>20.593950500000002</v>
      </c>
      <c r="H103" s="3">
        <f ca="1">IF($N$15="",NA(),$O$19)</f>
        <v>20.058500000000002</v>
      </c>
      <c r="I103" s="3">
        <f ca="1">IF($N$15="",NA(),$P$19)</f>
        <v>19.523049500000003</v>
      </c>
      <c r="J103" s="3">
        <f ca="1">IF($O$15="",NA(),$Q$19)</f>
        <v>1.6761289999999989</v>
      </c>
      <c r="K103" s="3">
        <f ca="1">IF($O$15="",NA(),$R$19)</f>
        <v>0.73449999999999949</v>
      </c>
      <c r="L103" s="3">
        <f ca="1">IF($O$15="",NA(),$S$19)</f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/>
    <pageSetUpPr fitToPage="1"/>
  </sheetPr>
  <dimension ref="A1:B1"/>
  <sheetViews>
    <sheetView showGridLines="0" zoomScaleNormal="100" workbookViewId="0">
      <selection activeCell="C1" sqref="C1"/>
    </sheetView>
  </sheetViews>
  <sheetFormatPr defaultRowHeight="15" x14ac:dyDescent="0.25"/>
  <sheetData>
    <row r="1" spans="1:2" ht="18.75" x14ac:dyDescent="0.3">
      <c r="A1" s="28" t="s">
        <v>76</v>
      </c>
      <c r="B1" s="29"/>
    </row>
  </sheetData>
  <printOptions horizontalCentered="1"/>
  <pageMargins left="0.74803149606299213" right="0.74803149606299213" top="0.39370078740157483" bottom="0.59055118110236227" header="0.11811023622047245" footer="0.31496062992125984"/>
  <pageSetup paperSize="9" scale="60" orientation="landscape" r:id="rId1"/>
  <headerFooter>
    <oddFooter>&amp;C&amp;12© 2025 Delft Consulting | Companion resource to the book Smooth Operations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HowTo</vt:lpstr>
      <vt:lpstr>Settings</vt:lpstr>
      <vt:lpstr>IMR_Data</vt:lpstr>
      <vt:lpstr>IMR_Calc</vt:lpstr>
      <vt:lpstr>IMR_Chart</vt:lpstr>
      <vt:lpstr>XbarR_Data</vt:lpstr>
      <vt:lpstr>XbarR_Calc</vt:lpstr>
      <vt:lpstr>XbarR_Chart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2025-10-13T21:30:28Z</cp:lastPrinted>
  <dcterms:created xsi:type="dcterms:W3CDTF">2025-10-13T17:27:13Z</dcterms:created>
  <dcterms:modified xsi:type="dcterms:W3CDTF">2025-10-15T17:59:27Z</dcterms:modified>
</cp:coreProperties>
</file>